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Roadway\EngData\119931 GG-GS\"/>
    </mc:Choice>
  </mc:AlternateContent>
  <xr:revisionPtr revIDLastSave="0" documentId="13_ncr:1_{5D948DFB-B674-4F2C-AB51-36FEC4D337DF}" xr6:coauthVersionLast="47" xr6:coauthVersionMax="47" xr10:uidLastSave="{00000000-0000-0000-0000-000000000000}"/>
  <bookViews>
    <workbookView xWindow="31530" yWindow="2730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5" i="1" l="1"/>
  <c r="P214" i="1"/>
  <c r="P202" i="1"/>
  <c r="P201" i="1"/>
  <c r="P196" i="1"/>
  <c r="P135" i="1"/>
  <c r="P123" i="1"/>
  <c r="P122" i="1"/>
  <c r="P117" i="1"/>
  <c r="P56" i="1"/>
  <c r="P44" i="1"/>
  <c r="P43" i="1"/>
  <c r="P38" i="1"/>
  <c r="P23" i="1"/>
  <c r="P11" i="1"/>
  <c r="P10" i="1"/>
  <c r="O34" i="1" l="1"/>
  <c r="O33" i="1"/>
  <c r="O31" i="1"/>
  <c r="N275" i="1" l="1"/>
  <c r="N214" i="1"/>
  <c r="N202" i="1"/>
  <c r="N201" i="1"/>
  <c r="N196" i="1"/>
  <c r="N135" i="1"/>
  <c r="N123" i="1"/>
  <c r="N122" i="1"/>
  <c r="N117" i="1"/>
  <c r="N56" i="1"/>
  <c r="N44" i="1"/>
  <c r="N43" i="1"/>
  <c r="N23" i="1"/>
  <c r="N38" i="1" s="1"/>
  <c r="N11" i="1"/>
  <c r="N10" i="1"/>
  <c r="O32" i="1"/>
  <c r="M275" i="1"/>
  <c r="M214" i="1"/>
  <c r="M202" i="1"/>
  <c r="M201" i="1"/>
  <c r="M196" i="1"/>
  <c r="M135" i="1"/>
  <c r="M123" i="1"/>
  <c r="M122" i="1"/>
  <c r="M117" i="1"/>
  <c r="M56" i="1"/>
  <c r="M44" i="1"/>
  <c r="M43" i="1"/>
  <c r="M23" i="1"/>
  <c r="M38" i="1" s="1"/>
  <c r="M11" i="1"/>
  <c r="M10" i="1"/>
  <c r="Q275" i="1"/>
  <c r="Q214" i="1"/>
  <c r="Q202" i="1"/>
  <c r="Q201" i="1"/>
  <c r="Q196" i="1"/>
  <c r="Q135" i="1"/>
  <c r="Q123" i="1"/>
  <c r="Q122" i="1"/>
  <c r="Q117" i="1"/>
  <c r="Q56" i="1"/>
  <c r="Q44" i="1"/>
  <c r="Q43" i="1"/>
  <c r="Q38" i="1"/>
  <c r="W38" i="1"/>
  <c r="V38" i="1"/>
  <c r="U38" i="1"/>
  <c r="T38" i="1"/>
  <c r="S38" i="1"/>
  <c r="R38" i="1"/>
  <c r="V23" i="1"/>
  <c r="U23" i="1"/>
  <c r="O23" i="1"/>
  <c r="O11" i="1"/>
  <c r="O10" i="1"/>
  <c r="R23" i="1"/>
  <c r="R11" i="1"/>
  <c r="R10" i="1"/>
  <c r="Z23" i="1"/>
  <c r="Z38" i="1" s="1"/>
  <c r="Z11" i="1"/>
  <c r="Z10" i="1"/>
  <c r="Y23" i="1"/>
  <c r="Y11" i="1"/>
  <c r="Y10" i="1"/>
  <c r="X23" i="1"/>
  <c r="X11" i="1"/>
  <c r="X10" i="1"/>
  <c r="S275" i="1"/>
  <c r="S214" i="1"/>
  <c r="S202" i="1"/>
  <c r="S201" i="1"/>
  <c r="S196" i="1"/>
  <c r="S135" i="1"/>
  <c r="S123" i="1"/>
  <c r="S122" i="1"/>
  <c r="S117" i="1"/>
  <c r="S56" i="1"/>
  <c r="S44" i="1"/>
  <c r="S43" i="1"/>
  <c r="S23" i="1"/>
  <c r="W275" i="1"/>
  <c r="V275" i="1"/>
  <c r="W214" i="1"/>
  <c r="V214" i="1"/>
  <c r="W202" i="1"/>
  <c r="V202" i="1"/>
  <c r="W201" i="1"/>
  <c r="V201" i="1"/>
  <c r="W196" i="1"/>
  <c r="V196" i="1"/>
  <c r="W135" i="1"/>
  <c r="V135" i="1"/>
  <c r="W123" i="1"/>
  <c r="V123" i="1"/>
  <c r="W122" i="1"/>
  <c r="V122" i="1"/>
  <c r="W117" i="1"/>
  <c r="V117" i="1"/>
  <c r="W56" i="1"/>
  <c r="V56" i="1"/>
  <c r="W44" i="1"/>
  <c r="V44" i="1"/>
  <c r="W43" i="1"/>
  <c r="V43" i="1"/>
  <c r="W23" i="1"/>
  <c r="W11" i="1"/>
  <c r="W10" i="1"/>
  <c r="O38" i="1" l="1"/>
  <c r="AD23" i="1"/>
  <c r="AC23" i="1"/>
  <c r="AB23" i="1"/>
  <c r="AD11" i="1"/>
  <c r="AC11" i="1"/>
  <c r="AB11" i="1"/>
  <c r="AD10" i="1"/>
  <c r="AC10" i="1"/>
  <c r="AB10" i="1"/>
  <c r="T23" i="1"/>
  <c r="T11" i="1"/>
  <c r="T10" i="1"/>
  <c r="K275" i="1" l="1"/>
  <c r="K214" i="1"/>
  <c r="K202" i="1"/>
  <c r="K201" i="1"/>
  <c r="K196" i="1"/>
  <c r="K135" i="1"/>
  <c r="K123" i="1"/>
  <c r="K122" i="1"/>
  <c r="K117" i="1"/>
  <c r="K56" i="1"/>
  <c r="K44" i="1"/>
  <c r="K43" i="1"/>
  <c r="K23" i="1"/>
  <c r="K38" i="1" s="1"/>
  <c r="K11" i="1"/>
  <c r="K10" i="1"/>
  <c r="AA275" i="1"/>
  <c r="AA214" i="1"/>
  <c r="AA202" i="1"/>
  <c r="AA201" i="1"/>
  <c r="AA196" i="1"/>
  <c r="AA135" i="1"/>
  <c r="AA123" i="1"/>
  <c r="AA122" i="1"/>
  <c r="AA117" i="1"/>
  <c r="AA56" i="1"/>
  <c r="AA44" i="1"/>
  <c r="AA43" i="1"/>
  <c r="AA23" i="1"/>
  <c r="AA38" i="1" s="1"/>
  <c r="L214" i="1" l="1"/>
  <c r="O214" i="1"/>
  <c r="R214" i="1"/>
  <c r="AB214" i="1"/>
  <c r="AC214" i="1"/>
  <c r="AD214" i="1"/>
  <c r="L135" i="1"/>
  <c r="O135" i="1"/>
  <c r="R135" i="1"/>
  <c r="AB135" i="1"/>
  <c r="AC135" i="1"/>
  <c r="AD135" i="1"/>
  <c r="L56" i="1"/>
  <c r="O56" i="1"/>
  <c r="R56" i="1"/>
  <c r="AB56" i="1"/>
  <c r="AC56" i="1"/>
  <c r="AD56" i="1"/>
  <c r="L23" i="1"/>
  <c r="L38" i="1" s="1"/>
  <c r="AD275" i="1" l="1"/>
  <c r="AC275" i="1"/>
  <c r="AB275" i="1"/>
  <c r="R275" i="1"/>
  <c r="O275" i="1"/>
  <c r="L275" i="1"/>
  <c r="AD196" i="1"/>
  <c r="AC196" i="1"/>
  <c r="AB196" i="1"/>
  <c r="R196" i="1"/>
  <c r="O196" i="1"/>
  <c r="L196" i="1"/>
  <c r="AD117" i="1"/>
  <c r="AC117" i="1"/>
  <c r="AB117" i="1"/>
  <c r="R117" i="1"/>
  <c r="O117" i="1"/>
  <c r="L117" i="1"/>
  <c r="AD38" i="1"/>
  <c r="AC38" i="1"/>
  <c r="AB38" i="1"/>
  <c r="AD202" i="1" l="1"/>
  <c r="AC202" i="1"/>
  <c r="AB202" i="1"/>
  <c r="R202" i="1"/>
  <c r="O202" i="1"/>
  <c r="L202" i="1"/>
  <c r="AD201" i="1"/>
  <c r="AC201" i="1"/>
  <c r="AB201" i="1"/>
  <c r="R201" i="1"/>
  <c r="O201" i="1"/>
  <c r="L201" i="1"/>
  <c r="AD123" i="1"/>
  <c r="AC123" i="1"/>
  <c r="AB123" i="1"/>
  <c r="R123" i="1"/>
  <c r="O123" i="1"/>
  <c r="L123" i="1"/>
  <c r="AD122" i="1"/>
  <c r="AC122" i="1"/>
  <c r="AB122" i="1"/>
  <c r="R122" i="1"/>
  <c r="O122" i="1"/>
  <c r="L122" i="1"/>
  <c r="AD44" i="1"/>
  <c r="AC44" i="1"/>
  <c r="AB44" i="1"/>
  <c r="R44" i="1"/>
  <c r="O44" i="1"/>
  <c r="L44" i="1"/>
  <c r="AD43" i="1"/>
  <c r="AC43" i="1"/>
  <c r="AB43" i="1"/>
  <c r="R43" i="1"/>
  <c r="O43" i="1"/>
  <c r="L43" i="1"/>
  <c r="L11" i="1" l="1"/>
  <c r="L10" i="1"/>
  <c r="D7" i="1" l="1"/>
  <c r="D40" i="1" s="1"/>
  <c r="D119" i="1" s="1"/>
  <c r="D198" i="1" s="1"/>
</calcChain>
</file>

<file path=xl/sharedStrings.xml><?xml version="1.0" encoding="utf-8"?>
<sst xmlns="http://schemas.openxmlformats.org/spreadsheetml/2006/main" count="85" uniqueCount="40">
  <si>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</si>
  <si>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</si>
  <si>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</si>
  <si>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</si>
  <si>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</si>
  <si>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</si>
  <si>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</si>
  <si>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</si>
  <si>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</si>
  <si>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</si>
  <si>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</si>
  <si>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</si>
  <si>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</si>
  <si>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</si>
  <si>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</si>
  <si>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</si>
  <si>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</si>
  <si>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</si>
  <si>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</si>
  <si>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</si>
  <si>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</si>
  <si>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</si>
  <si>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</si>
  <si>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202E75000</t>
  </si>
  <si>
    <t>607E1500</t>
  </si>
  <si>
    <t>FENCE, TYPE 47</t>
  </si>
  <si>
    <t>FT</t>
  </si>
  <si>
    <t>R1</t>
  </si>
  <si>
    <t>R2</t>
  </si>
  <si>
    <t>RT</t>
  </si>
  <si>
    <t>LT</t>
  </si>
  <si>
    <t>F1</t>
  </si>
  <si>
    <t>202E35100</t>
  </si>
  <si>
    <t>202E35200</t>
  </si>
  <si>
    <t>R3</t>
  </si>
  <si>
    <t>-</t>
  </si>
  <si>
    <t>R4</t>
  </si>
  <si>
    <t>R5</t>
  </si>
  <si>
    <t>202E32600</t>
  </si>
  <si>
    <t>TH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</si>
</sst>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11" fontId="4" fillId="3" borderId="10" xfId="0" quotePrefix="1" applyNumberFormat="1" applyFont="1" applyFill="1" applyBorder="1" applyAlignment="1" applyProtection="1">
      <alignment horizontal="center" vertical="center" shrinkToFit="1"/>
      <protection locked="0"/>
    </xf>
    <xf numFmtId="164" fontId="4" fillId="0" borderId="1" xfId="0" applyNumberFormat="1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4" fillId="0" borderId="7" xfId="0" applyNumberFormat="1" applyFont="1" applyBorder="1" applyAlignment="1" applyProtection="1">
      <alignment horizontal="center" vertical="center" wrapText="1"/>
      <protection locked="0"/>
    </xf>
    <xf numFmtId="2" fontId="0" fillId="0" borderId="32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37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38</xdr:row>
      <xdr:rowOff>0</xdr:rowOff>
    </xdr:from>
    <xdr:to>
      <xdr:col>43</xdr:col>
      <xdr:colOff>161925</xdr:colOff>
      <xdr:row>38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38</xdr:row>
      <xdr:rowOff>0</xdr:rowOff>
    </xdr:from>
    <xdr:to>
      <xdr:col>42</xdr:col>
      <xdr:colOff>66675</xdr:colOff>
      <xdr:row>38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75"/>
  <sheetViews>
    <sheetView showGridLines="0" tabSelected="1" topLeftCell="A13" zoomScaleNormal="100" workbookViewId="0">
      <selection activeCell="L31" sqref="L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21"/>
      <c r="M1" s="21"/>
      <c r="N1" s="21"/>
      <c r="O1" s="1"/>
      <c r="P1" s="21"/>
      <c r="Q1" s="1"/>
      <c r="R1" s="21"/>
      <c r="S1" s="21"/>
      <c r="T1" s="21"/>
      <c r="U1" s="21"/>
      <c r="V1" s="21"/>
      <c r="W1" s="21"/>
      <c r="X1" s="21"/>
      <c r="Y1" s="21"/>
      <c r="Z1" s="21"/>
      <c r="AA1" s="1"/>
      <c r="AB1" s="21"/>
      <c r="AC1" s="1"/>
      <c r="AD1" s="1"/>
    </row>
    <row r="2" spans="1:37" ht="12.75" customHeight="1" x14ac:dyDescent="0.2">
      <c r="D2" s="2"/>
      <c r="E2" s="2"/>
      <c r="F2" s="3"/>
      <c r="G2" s="3" t="s">
        <v>4</v>
      </c>
      <c r="H2" s="3" t="s">
        <v>17</v>
      </c>
      <c r="I2" s="2" t="s">
        <v>6</v>
      </c>
      <c r="J2" s="1"/>
      <c r="K2" s="1"/>
      <c r="L2" s="21"/>
      <c r="M2" s="21"/>
      <c r="N2" s="21"/>
      <c r="O2" s="1"/>
      <c r="P2" s="21"/>
      <c r="Q2" s="1"/>
      <c r="R2" s="21"/>
      <c r="S2" s="21"/>
      <c r="T2" s="21"/>
      <c r="U2" s="21"/>
      <c r="V2" s="21"/>
      <c r="W2" s="21"/>
      <c r="X2" s="21"/>
      <c r="Y2" s="21"/>
      <c r="Z2" s="21"/>
      <c r="AA2" s="1"/>
      <c r="AB2" s="21"/>
      <c r="AC2" s="1"/>
      <c r="AD2" s="1"/>
    </row>
    <row r="3" spans="1:37" ht="12.75" customHeight="1" x14ac:dyDescent="0.2">
      <c r="D3" s="2"/>
      <c r="E3" s="3"/>
      <c r="F3" s="3"/>
      <c r="G3" s="3"/>
      <c r="H3" s="3" t="s">
        <v>18</v>
      </c>
      <c r="I3" s="2" t="s">
        <v>5</v>
      </c>
      <c r="J3" s="1"/>
      <c r="K3" s="1"/>
      <c r="L3" s="2"/>
      <c r="M3" s="2"/>
      <c r="N3" s="2"/>
      <c r="O3" s="1"/>
      <c r="P3" s="2"/>
      <c r="Q3" s="1"/>
      <c r="R3" s="2"/>
      <c r="S3" s="2"/>
      <c r="T3" s="2"/>
      <c r="U3" s="2"/>
      <c r="V3" s="2"/>
      <c r="W3" s="2"/>
      <c r="X3" s="2"/>
      <c r="Y3" s="2"/>
      <c r="Z3" s="2"/>
      <c r="AA3" s="1"/>
      <c r="AB3" s="2"/>
      <c r="AC3" s="1"/>
      <c r="AD3" s="1"/>
    </row>
    <row r="4" spans="1:37" ht="12.75" customHeight="1" x14ac:dyDescent="0.2">
      <c r="D4" s="2"/>
      <c r="E4" s="3"/>
      <c r="F4" s="4"/>
      <c r="G4" s="4"/>
      <c r="H4" s="3" t="s">
        <v>19</v>
      </c>
      <c r="I4" s="2" t="s">
        <v>13</v>
      </c>
      <c r="J4" s="1"/>
      <c r="K4" s="1"/>
      <c r="L4" s="2"/>
      <c r="M4" s="2"/>
      <c r="N4" s="2"/>
      <c r="O4" s="1"/>
      <c r="P4" s="2"/>
      <c r="Q4" s="1"/>
      <c r="R4" s="2"/>
      <c r="S4" s="2"/>
      <c r="T4" s="2"/>
      <c r="U4" s="2"/>
      <c r="V4" s="2"/>
      <c r="W4" s="2"/>
      <c r="X4" s="2"/>
      <c r="Y4" s="2"/>
      <c r="Z4" s="2"/>
      <c r="AA4" s="1"/>
      <c r="AB4" s="2"/>
      <c r="AC4" s="1"/>
      <c r="AD4" s="1"/>
    </row>
    <row r="5" spans="1:37" ht="12.75" customHeight="1" x14ac:dyDescent="0.2">
      <c r="D5" s="2"/>
      <c r="E5" s="3"/>
      <c r="F5" s="4"/>
      <c r="G5" s="4"/>
      <c r="H5" s="3" t="s">
        <v>20</v>
      </c>
      <c r="I5" s="2" t="s">
        <v>14</v>
      </c>
      <c r="J5" s="4"/>
      <c r="K5" s="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2"/>
      <c r="AB5" s="4"/>
      <c r="AC5" s="22"/>
      <c r="AD5" s="22"/>
    </row>
    <row r="6" spans="1:37" ht="12.75" customHeight="1" thickBot="1" x14ac:dyDescent="0.25"/>
    <row r="7" spans="1:37" ht="12.75" customHeight="1" thickBot="1" x14ac:dyDescent="0.25">
      <c r="B7" s="24" t="s">
        <v>10</v>
      </c>
      <c r="D7" s="48">
        <f>AF7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F7" s="18">
        <v>1</v>
      </c>
      <c r="AG7" s="19" t="s">
        <v>3</v>
      </c>
      <c r="AH7" s="20"/>
      <c r="AI7" s="20"/>
      <c r="AJ7" s="20"/>
      <c r="AK7" s="20"/>
    </row>
    <row r="8" spans="1:37" ht="12.75" customHeight="1" thickBot="1" x14ac:dyDescent="0.25">
      <c r="B8" s="28">
        <v>1</v>
      </c>
      <c r="D8" s="49" t="s">
        <v>8</v>
      </c>
      <c r="E8" s="49"/>
      <c r="F8" s="49"/>
      <c r="G8" s="49"/>
      <c r="H8" s="49"/>
      <c r="I8" s="49"/>
      <c r="J8" s="49"/>
      <c r="K8" s="23"/>
      <c r="L8" s="23" t="s">
        <v>32</v>
      </c>
      <c r="M8" s="23" t="s">
        <v>33</v>
      </c>
      <c r="N8" s="23" t="s">
        <v>38</v>
      </c>
      <c r="O8" s="23" t="s">
        <v>23</v>
      </c>
      <c r="P8" s="23"/>
      <c r="Q8" s="23" t="s">
        <v>24</v>
      </c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7" ht="12.75" customHeight="1" thickBot="1" x14ac:dyDescent="0.25">
      <c r="D9" s="50" t="s">
        <v>9</v>
      </c>
      <c r="E9" s="50"/>
      <c r="F9" s="50"/>
      <c r="G9" s="50"/>
      <c r="H9" s="50"/>
      <c r="I9" s="50"/>
      <c r="J9" s="50"/>
      <c r="K9" s="17"/>
      <c r="L9" s="17"/>
      <c r="M9" s="17"/>
      <c r="N9" s="29"/>
      <c r="O9" s="17"/>
      <c r="P9" s="29"/>
      <c r="Q9" s="17"/>
      <c r="R9" s="29"/>
      <c r="S9" s="29"/>
      <c r="T9" s="29"/>
      <c r="U9" s="29"/>
      <c r="V9" s="29"/>
      <c r="W9" s="29"/>
      <c r="X9" s="29"/>
      <c r="Y9" s="29"/>
      <c r="Z9" s="29"/>
      <c r="AA9" s="29"/>
      <c r="AB9" s="17"/>
      <c r="AC9" s="17"/>
      <c r="AD9" s="17"/>
    </row>
    <row r="10" spans="1:37" ht="12.75" customHeight="1" x14ac:dyDescent="0.2">
      <c r="B10" s="42" t="s">
        <v>11</v>
      </c>
      <c r="D10" s="51" t="s">
        <v>21</v>
      </c>
      <c r="E10" s="51" t="s">
        <v>22</v>
      </c>
      <c r="F10" s="54" t="s">
        <v>0</v>
      </c>
      <c r="G10" s="55"/>
      <c r="H10" s="55"/>
      <c r="I10" s="55"/>
      <c r="J10" s="56"/>
      <c r="K10" s="6" t="str">
        <f t="shared" ref="K10" si="0">IF(OR(TRIM(K8)=0,TRIM(K8)=""),"",IF(IFERROR(TRIM(INDEX(QryItemNamed,MATCH(TRIM(K8),ITEM,0),2)),"")="Y","SPECIAL",LEFT(IFERROR(TRIM(INDEX(ITEM,MATCH(TRIM(K8),ITEM,0))),""),3)))</f>
        <v/>
      </c>
      <c r="L10" s="6" t="str">
        <f t="shared" ref="L10:O10" si="1">IF(OR(TRIM(L8)=0,TRIM(L8)=""),"",IF(IFERROR(TRIM(INDEX(QryItemNamed,MATCH(TRIM(L8),ITEM,0),2)),"")="Y","SPECIAL",LEFT(IFERROR(TRIM(INDEX(ITEM,MATCH(TRIM(L8),ITEM,0))),""),3)))</f>
        <v>202</v>
      </c>
      <c r="M10" s="6" t="str">
        <f t="shared" ref="M10:N10" si="2">IF(OR(TRIM(M8)=0,TRIM(M8)=""),"",IF(IFERROR(TRIM(INDEX(QryItemNamed,MATCH(TRIM(M8),ITEM,0),2)),"")="Y","SPECIAL",LEFT(IFERROR(TRIM(INDEX(ITEM,MATCH(TRIM(M8),ITEM,0))),""),3)))</f>
        <v>202</v>
      </c>
      <c r="N10" s="6" t="str">
        <f t="shared" si="2"/>
        <v>202</v>
      </c>
      <c r="O10" s="6" t="str">
        <f t="shared" si="1"/>
        <v>202</v>
      </c>
      <c r="P10" s="6" t="str">
        <f t="shared" ref="P10:R10" si="3">IF(OR(TRIM(P8)=0,TRIM(P8)=""),"",IF(IFERROR(TRIM(INDEX(QryItemNamed,MATCH(TRIM(P8),ITEM,0),2)),"")="Y","SPECIAL",LEFT(IFERROR(TRIM(INDEX(ITEM,MATCH(TRIM(P8),ITEM,0))),""),3)))</f>
        <v/>
      </c>
      <c r="Q10" s="6">
        <v>607</v>
      </c>
      <c r="R10" s="6" t="str">
        <f t="shared" si="3"/>
        <v/>
      </c>
      <c r="S10" s="6"/>
      <c r="T10" s="6" t="str">
        <f t="shared" ref="T10:Z10" si="4">IF(OR(TRIM(T8)=0,TRIM(T8)=""),"",IF(IFERROR(TRIM(INDEX(QryItemNamed,MATCH(TRIM(T8),ITEM,0),2)),"")="Y","SPECIAL",LEFT(IFERROR(TRIM(INDEX(ITEM,MATCH(TRIM(T8),ITEM,0))),""),3)))</f>
        <v/>
      </c>
      <c r="U10" s="6"/>
      <c r="V10" s="6"/>
      <c r="W10" s="6" t="str">
        <f t="shared" si="4"/>
        <v/>
      </c>
      <c r="X10" s="6" t="str">
        <f t="shared" si="4"/>
        <v/>
      </c>
      <c r="Y10" s="6" t="str">
        <f t="shared" si="4"/>
        <v/>
      </c>
      <c r="Z10" s="6" t="str">
        <f t="shared" si="4"/>
        <v/>
      </c>
      <c r="AA10" s="6"/>
      <c r="AB10" s="6" t="str">
        <f t="shared" ref="AB10:AD10" si="5">IF(OR(TRIM(AB8)=0,TRIM(AB8)=""),"",IF(IFERROR(TRIM(INDEX(QryItemNamed,MATCH(TRIM(AB8),ITEM,0),2)),"")="Y","SPECIAL",LEFT(IFERROR(TRIM(INDEX(ITEM,MATCH(TRIM(AB8),ITEM,0))),""),3)))</f>
        <v/>
      </c>
      <c r="AC10" s="6" t="str">
        <f t="shared" si="5"/>
        <v/>
      </c>
      <c r="AD10" s="6" t="str">
        <f t="shared" si="5"/>
        <v/>
      </c>
    </row>
    <row r="11" spans="1:37" ht="12.75" customHeight="1" x14ac:dyDescent="0.2">
      <c r="B11" s="43"/>
      <c r="D11" s="52"/>
      <c r="E11" s="52"/>
      <c r="F11" s="57"/>
      <c r="G11" s="58"/>
      <c r="H11" s="58"/>
      <c r="I11" s="58"/>
      <c r="J11" s="59"/>
      <c r="K11" s="40" t="str">
        <f t="shared" ref="K11" si="6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40" t="str">
        <f t="shared" ref="L11:O11" si="7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PIPE REMOVED, 24" AND UNDER</v>
      </c>
      <c r="M11" s="40" t="str">
        <f t="shared" ref="M11:N11" si="8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PIPE REMOVED, OVER 24"</v>
      </c>
      <c r="N11" s="40" t="str">
        <f t="shared" si="8"/>
        <v>GUTTER REMOVED</v>
      </c>
      <c r="O11" s="40" t="str">
        <f t="shared" si="7"/>
        <v>FENCE REMOVED</v>
      </c>
      <c r="P11" s="40" t="str">
        <f t="shared" ref="P11:R11" si="9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/>
      </c>
      <c r="Q11" s="40" t="s">
        <v>25</v>
      </c>
      <c r="R11" s="40" t="str">
        <f t="shared" si="9"/>
        <v/>
      </c>
      <c r="S11" s="40"/>
      <c r="T11" s="40" t="str">
        <f t="shared" ref="T11:Z11" si="10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40"/>
      <c r="V11" s="40"/>
      <c r="W11" s="40" t="str">
        <f t="shared" si="10"/>
        <v/>
      </c>
      <c r="X11" s="40" t="str">
        <f t="shared" si="10"/>
        <v/>
      </c>
      <c r="Y11" s="40" t="str">
        <f t="shared" si="10"/>
        <v/>
      </c>
      <c r="Z11" s="40" t="str">
        <f t="shared" si="10"/>
        <v/>
      </c>
      <c r="AA11" s="40"/>
      <c r="AB11" s="40" t="str">
        <f t="shared" ref="AB11:AD11" si="11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/>
      </c>
      <c r="AC11" s="40" t="str">
        <f t="shared" si="11"/>
        <v/>
      </c>
      <c r="AD11" s="40" t="str">
        <f t="shared" si="11"/>
        <v/>
      </c>
    </row>
    <row r="12" spans="1:37" ht="12.75" customHeight="1" x14ac:dyDescent="0.2">
      <c r="B12" s="43"/>
      <c r="D12" s="52"/>
      <c r="E12" s="52"/>
      <c r="F12" s="57"/>
      <c r="G12" s="58"/>
      <c r="H12" s="58"/>
      <c r="I12" s="58"/>
      <c r="J12" s="5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</row>
    <row r="13" spans="1:37" ht="12.75" customHeight="1" x14ac:dyDescent="0.2">
      <c r="B13" s="43"/>
      <c r="D13" s="52"/>
      <c r="E13" s="52"/>
      <c r="F13" s="57"/>
      <c r="G13" s="58"/>
      <c r="H13" s="58"/>
      <c r="I13" s="58"/>
      <c r="J13" s="5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</row>
    <row r="14" spans="1:37" ht="12.75" customHeight="1" x14ac:dyDescent="0.2">
      <c r="B14" s="43"/>
      <c r="D14" s="52"/>
      <c r="E14" s="52"/>
      <c r="F14" s="57"/>
      <c r="G14" s="58"/>
      <c r="H14" s="58"/>
      <c r="I14" s="58"/>
      <c r="J14" s="5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</row>
    <row r="15" spans="1:37" ht="12.75" customHeight="1" x14ac:dyDescent="0.2">
      <c r="B15" s="43"/>
      <c r="D15" s="52"/>
      <c r="E15" s="52"/>
      <c r="F15" s="57"/>
      <c r="G15" s="58"/>
      <c r="H15" s="58"/>
      <c r="I15" s="58"/>
      <c r="J15" s="5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</row>
    <row r="16" spans="1:37" ht="12.75" customHeight="1" x14ac:dyDescent="0.2">
      <c r="B16" s="43"/>
      <c r="D16" s="52"/>
      <c r="E16" s="52"/>
      <c r="F16" s="57"/>
      <c r="G16" s="58"/>
      <c r="H16" s="58"/>
      <c r="I16" s="58"/>
      <c r="J16" s="5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2:30" ht="12.75" customHeight="1" x14ac:dyDescent="0.2">
      <c r="B17" s="43"/>
      <c r="D17" s="52"/>
      <c r="E17" s="52"/>
      <c r="F17" s="57"/>
      <c r="G17" s="58"/>
      <c r="H17" s="58"/>
      <c r="I17" s="58"/>
      <c r="J17" s="59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</row>
    <row r="18" spans="2:30" ht="12.75" customHeight="1" x14ac:dyDescent="0.2">
      <c r="B18" s="43"/>
      <c r="D18" s="52"/>
      <c r="E18" s="52"/>
      <c r="F18" s="57"/>
      <c r="G18" s="58"/>
      <c r="H18" s="58"/>
      <c r="I18" s="58"/>
      <c r="J18" s="59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2:30" ht="12.75" customHeight="1" x14ac:dyDescent="0.2">
      <c r="B19" s="43"/>
      <c r="D19" s="52"/>
      <c r="E19" s="52"/>
      <c r="F19" s="57"/>
      <c r="G19" s="58"/>
      <c r="H19" s="58"/>
      <c r="I19" s="58"/>
      <c r="J19" s="59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2:30" ht="12.75" customHeight="1" x14ac:dyDescent="0.2">
      <c r="B20" s="43"/>
      <c r="D20" s="52"/>
      <c r="E20" s="52"/>
      <c r="F20" s="57"/>
      <c r="G20" s="58"/>
      <c r="H20" s="58"/>
      <c r="I20" s="58"/>
      <c r="J20" s="59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2:30" ht="12.75" customHeight="1" x14ac:dyDescent="0.2">
      <c r="B21" s="43"/>
      <c r="D21" s="52"/>
      <c r="E21" s="52"/>
      <c r="F21" s="57"/>
      <c r="G21" s="58"/>
      <c r="H21" s="58"/>
      <c r="I21" s="58"/>
      <c r="J21" s="5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2:30" ht="12.75" customHeight="1" x14ac:dyDescent="0.2">
      <c r="B22" s="43"/>
      <c r="D22" s="52"/>
      <c r="E22" s="52"/>
      <c r="F22" s="57"/>
      <c r="G22" s="58"/>
      <c r="H22" s="58"/>
      <c r="I22" s="58"/>
      <c r="J22" s="5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2:30" ht="12.75" customHeight="1" thickBot="1" x14ac:dyDescent="0.25">
      <c r="B23" s="44"/>
      <c r="D23" s="53"/>
      <c r="E23" s="53"/>
      <c r="F23" s="60"/>
      <c r="G23" s="61"/>
      <c r="H23" s="61"/>
      <c r="I23" s="61"/>
      <c r="J23" s="62"/>
      <c r="K23" s="7" t="str">
        <f t="shared" ref="K23" si="12">IF(OR(TRIM(K8)=0,TRIM(K8)=""),"",IFERROR(TRIM(INDEX(QryItemNamed,MATCH(TRIM(K8),ITEM,0),3)),""))</f>
        <v/>
      </c>
      <c r="L23" s="7" t="str">
        <f t="shared" ref="L23:O23" si="13">IF(OR(TRIM(L8)=0,TRIM(L8)=""),"",IFERROR(TRIM(INDEX(QryItemNamed,MATCH(TRIM(L8),ITEM,0),3)),""))</f>
        <v>FT</v>
      </c>
      <c r="M23" s="7" t="str">
        <f t="shared" ref="M23:N23" si="14">IF(OR(TRIM(M8)=0,TRIM(M8)=""),"",IFERROR(TRIM(INDEX(QryItemNamed,MATCH(TRIM(M8),ITEM,0),3)),""))</f>
        <v>FT</v>
      </c>
      <c r="N23" s="7" t="str">
        <f t="shared" si="14"/>
        <v>FT</v>
      </c>
      <c r="O23" s="7" t="str">
        <f t="shared" si="13"/>
        <v>FT</v>
      </c>
      <c r="P23" s="7" t="str">
        <f t="shared" ref="P23:R23" si="15">IF(OR(TRIM(P8)=0,TRIM(P8)=""),"",IFERROR(TRIM(INDEX(QryItemNamed,MATCH(TRIM(P8),ITEM,0),3)),""))</f>
        <v/>
      </c>
      <c r="Q23" s="7" t="s">
        <v>26</v>
      </c>
      <c r="R23" s="7" t="str">
        <f t="shared" si="15"/>
        <v/>
      </c>
      <c r="S23" s="7" t="str">
        <f t="shared" ref="S23" si="16">IF(OR(TRIM(S8)=0,TRIM(S8)=""),"",IFERROR(TRIM(INDEX(QryItemNamed,MATCH(TRIM(S8),ITEM,0),3)),""))</f>
        <v/>
      </c>
      <c r="T23" s="7" t="str">
        <f t="shared" ref="T23:Z23" si="17">IF(OR(TRIM(T8)=0,TRIM(T8)=""),"",IFERROR(TRIM(INDEX(QryItemNamed,MATCH(TRIM(T8),ITEM,0),3)),""))</f>
        <v/>
      </c>
      <c r="U23" s="7" t="str">
        <f t="shared" ref="U23:V23" si="18">IF(OR(TRIM(U8)=0,TRIM(U8)=""),"",IFERROR(TRIM(INDEX(QryItemNamed,MATCH(TRIM(U8),ITEM,0),3)),""))</f>
        <v/>
      </c>
      <c r="V23" s="7" t="str">
        <f t="shared" si="18"/>
        <v/>
      </c>
      <c r="W23" s="7" t="str">
        <f t="shared" si="17"/>
        <v/>
      </c>
      <c r="X23" s="7" t="str">
        <f t="shared" si="17"/>
        <v/>
      </c>
      <c r="Y23" s="7" t="str">
        <f t="shared" si="17"/>
        <v/>
      </c>
      <c r="Z23" s="7" t="str">
        <f t="shared" si="17"/>
        <v/>
      </c>
      <c r="AA23" s="7" t="str">
        <f t="shared" ref="AA23:AD23" si="19">IF(OR(TRIM(AA8)=0,TRIM(AA8)=""),"",IFERROR(TRIM(INDEX(QryItemNamed,MATCH(TRIM(AA8),ITEM,0),3)),""))</f>
        <v/>
      </c>
      <c r="AB23" s="7" t="str">
        <f t="shared" si="19"/>
        <v/>
      </c>
      <c r="AC23" s="7" t="str">
        <f t="shared" si="19"/>
        <v/>
      </c>
      <c r="AD23" s="7" t="str">
        <f t="shared" si="19"/>
        <v/>
      </c>
    </row>
    <row r="24" spans="2:30" ht="12.75" customHeight="1" x14ac:dyDescent="0.2">
      <c r="B24" s="25"/>
      <c r="D24" s="8"/>
      <c r="E24" s="8"/>
      <c r="F24" s="9"/>
      <c r="G24" s="10"/>
      <c r="H24" s="8" t="s">
        <v>1</v>
      </c>
      <c r="I24" s="9"/>
      <c r="J24" s="11"/>
      <c r="K24" s="3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2:30" ht="12.75" customHeight="1" x14ac:dyDescent="0.2">
      <c r="B25" s="25"/>
      <c r="D25" s="33"/>
      <c r="E25" s="33"/>
      <c r="F25" s="63" t="s">
        <v>39</v>
      </c>
      <c r="G25" s="64"/>
      <c r="H25" s="64"/>
      <c r="I25" s="64"/>
      <c r="J25" s="65"/>
      <c r="K25" s="38"/>
      <c r="L25" s="33"/>
      <c r="M25" s="33"/>
      <c r="N25" s="33"/>
      <c r="O25" s="35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2:30" ht="12.75" customHeight="1" x14ac:dyDescent="0.2">
      <c r="B26" s="25"/>
      <c r="D26" s="33"/>
      <c r="E26" s="33"/>
      <c r="F26" s="34"/>
      <c r="G26" s="35"/>
      <c r="H26" s="33"/>
      <c r="I26" s="34"/>
      <c r="J26" s="36"/>
      <c r="K26" s="31"/>
      <c r="L26" s="33"/>
      <c r="M26" s="33"/>
      <c r="N26" s="33"/>
      <c r="O26" s="35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2:30" ht="12.75" customHeight="1" x14ac:dyDescent="0.2">
      <c r="B27" s="25"/>
      <c r="D27" s="33" t="s">
        <v>27</v>
      </c>
      <c r="E27" s="33">
        <v>9</v>
      </c>
      <c r="F27" s="34">
        <v>1896.71</v>
      </c>
      <c r="G27" s="35" t="s">
        <v>30</v>
      </c>
      <c r="H27" s="33" t="s">
        <v>35</v>
      </c>
      <c r="I27" s="34">
        <v>1919.75</v>
      </c>
      <c r="J27" s="36" t="s">
        <v>29</v>
      </c>
      <c r="K27" s="31"/>
      <c r="L27" s="33">
        <v>16</v>
      </c>
      <c r="M27" s="33">
        <v>73.66</v>
      </c>
      <c r="N27" s="39">
        <v>15</v>
      </c>
      <c r="O27" s="35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2:30" ht="12.75" customHeight="1" x14ac:dyDescent="0.2">
      <c r="B28" s="25"/>
      <c r="D28" s="33"/>
      <c r="E28" s="33"/>
      <c r="F28" s="34"/>
      <c r="G28" s="35"/>
      <c r="H28" s="33"/>
      <c r="I28" s="34"/>
      <c r="J28" s="36"/>
      <c r="K28" s="31"/>
      <c r="L28" s="33"/>
      <c r="M28" s="33"/>
      <c r="N28" s="33"/>
      <c r="O28" s="35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2:30" ht="12.75" customHeight="1" x14ac:dyDescent="0.2">
      <c r="B29" s="25"/>
      <c r="D29" s="33"/>
      <c r="E29" s="33"/>
      <c r="F29" s="34"/>
      <c r="G29" s="35"/>
      <c r="H29" s="33"/>
      <c r="I29" s="34"/>
      <c r="J29" s="36"/>
      <c r="K29" s="31"/>
      <c r="L29" s="33"/>
      <c r="M29" s="33"/>
      <c r="N29" s="33"/>
      <c r="O29" s="35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2:30" ht="12.75" customHeight="1" x14ac:dyDescent="0.2">
      <c r="B30" s="25"/>
      <c r="D30" s="33"/>
      <c r="E30" s="33"/>
      <c r="F30" s="34"/>
      <c r="G30" s="35"/>
      <c r="H30" s="33"/>
      <c r="I30" s="34"/>
      <c r="J30" s="36"/>
      <c r="K30" s="31"/>
      <c r="L30" s="33"/>
      <c r="M30" s="33"/>
      <c r="N30" s="33"/>
      <c r="O30" s="35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2:30" ht="12.75" customHeight="1" x14ac:dyDescent="0.2">
      <c r="B31" s="26"/>
      <c r="D31" s="12" t="s">
        <v>28</v>
      </c>
      <c r="E31" s="12">
        <v>21</v>
      </c>
      <c r="F31" s="13">
        <v>1283.72</v>
      </c>
      <c r="G31" s="14" t="s">
        <v>29</v>
      </c>
      <c r="H31" s="12" t="s">
        <v>35</v>
      </c>
      <c r="I31" s="13">
        <v>1897.9</v>
      </c>
      <c r="J31" s="15" t="s">
        <v>29</v>
      </c>
      <c r="K31" s="31"/>
      <c r="L31" s="12"/>
      <c r="M31" s="12"/>
      <c r="N31" s="12"/>
      <c r="O31" s="32">
        <f>I31-F31</f>
        <v>614.18000000000006</v>
      </c>
      <c r="P31" s="12"/>
      <c r="Q31" s="31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2:30" ht="12.75" customHeight="1" x14ac:dyDescent="0.2">
      <c r="B32" s="26"/>
      <c r="D32" s="12" t="s">
        <v>34</v>
      </c>
      <c r="E32" s="12">
        <v>21</v>
      </c>
      <c r="F32" s="13">
        <v>1296.69</v>
      </c>
      <c r="G32" s="14" t="s">
        <v>30</v>
      </c>
      <c r="H32" s="12" t="s">
        <v>35</v>
      </c>
      <c r="I32" s="13">
        <v>1848.71</v>
      </c>
      <c r="J32" s="15" t="s">
        <v>30</v>
      </c>
      <c r="K32" s="31"/>
      <c r="L32" s="12"/>
      <c r="M32" s="12"/>
      <c r="N32" s="12"/>
      <c r="O32" s="32">
        <f>I32-F32</f>
        <v>552.02</v>
      </c>
      <c r="P32" s="12"/>
      <c r="Q32" s="31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2:30" ht="12.75" customHeight="1" x14ac:dyDescent="0.2">
      <c r="B33" s="26"/>
      <c r="D33" s="12" t="s">
        <v>36</v>
      </c>
      <c r="E33" s="12">
        <v>21</v>
      </c>
      <c r="F33" s="13">
        <v>2144.88</v>
      </c>
      <c r="G33" s="14" t="s">
        <v>30</v>
      </c>
      <c r="H33" s="12" t="s">
        <v>35</v>
      </c>
      <c r="I33" s="13">
        <v>2788.33</v>
      </c>
      <c r="J33" s="15" t="s">
        <v>30</v>
      </c>
      <c r="K33" s="31"/>
      <c r="L33" s="12"/>
      <c r="M33" s="12"/>
      <c r="N33" s="12"/>
      <c r="O33" s="32">
        <f t="shared" ref="O33:O34" si="20">I33-F33</f>
        <v>643.44999999999982</v>
      </c>
      <c r="P33" s="12"/>
      <c r="Q33" s="31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2:30" ht="12.75" customHeight="1" x14ac:dyDescent="0.2">
      <c r="B34" s="26"/>
      <c r="D34" s="12" t="s">
        <v>37</v>
      </c>
      <c r="E34" s="12">
        <v>21</v>
      </c>
      <c r="F34" s="13">
        <v>2118.2399999999998</v>
      </c>
      <c r="G34" s="14" t="s">
        <v>29</v>
      </c>
      <c r="H34" s="12" t="s">
        <v>35</v>
      </c>
      <c r="I34" s="13">
        <v>2800.66</v>
      </c>
      <c r="J34" s="15" t="s">
        <v>29</v>
      </c>
      <c r="K34" s="12"/>
      <c r="L34" s="12"/>
      <c r="M34" s="12"/>
      <c r="N34" s="31"/>
      <c r="O34" s="32">
        <f t="shared" si="20"/>
        <v>682.42000000000007</v>
      </c>
      <c r="P34" s="31"/>
      <c r="Q34" s="12"/>
      <c r="R34" s="31"/>
      <c r="S34" s="12"/>
      <c r="T34" s="12"/>
      <c r="U34" s="12"/>
      <c r="V34" s="31"/>
      <c r="W34" s="12"/>
      <c r="X34" s="12"/>
      <c r="Y34" s="12"/>
      <c r="Z34" s="12"/>
      <c r="AA34" s="12"/>
      <c r="AB34" s="12"/>
      <c r="AC34" s="12"/>
      <c r="AD34" s="12"/>
    </row>
    <row r="35" spans="2:30" ht="12.75" customHeight="1" x14ac:dyDescent="0.2">
      <c r="B35" s="26"/>
      <c r="D35" s="12"/>
      <c r="E35" s="12"/>
      <c r="F35" s="13"/>
      <c r="G35" s="14"/>
      <c r="H35" s="12"/>
      <c r="I35" s="13"/>
      <c r="J35" s="15"/>
      <c r="K35" s="12"/>
      <c r="L35" s="12"/>
      <c r="M35" s="12"/>
      <c r="N35" s="31"/>
      <c r="O35" s="32"/>
      <c r="P35" s="31"/>
      <c r="Q35" s="12"/>
      <c r="R35" s="31"/>
      <c r="S35" s="12"/>
      <c r="T35" s="12"/>
      <c r="U35" s="12"/>
      <c r="V35" s="31"/>
      <c r="W35" s="12"/>
      <c r="X35" s="12"/>
      <c r="Y35" s="12"/>
      <c r="Z35" s="12"/>
      <c r="AA35" s="12"/>
      <c r="AB35" s="12"/>
      <c r="AC35" s="12"/>
      <c r="AD35" s="12"/>
    </row>
    <row r="36" spans="2:30" ht="12.75" customHeight="1" x14ac:dyDescent="0.2">
      <c r="B36" s="26"/>
      <c r="D36" s="12" t="s">
        <v>31</v>
      </c>
      <c r="E36" s="12">
        <v>21</v>
      </c>
      <c r="F36" s="13">
        <v>1848.74</v>
      </c>
      <c r="G36" s="14" t="s">
        <v>30</v>
      </c>
      <c r="H36" s="12" t="s">
        <v>35</v>
      </c>
      <c r="I36" s="13">
        <v>1897.9</v>
      </c>
      <c r="J36" s="15" t="s">
        <v>29</v>
      </c>
      <c r="K36" s="12"/>
      <c r="L36" s="12"/>
      <c r="M36" s="12"/>
      <c r="N36" s="31"/>
      <c r="O36" s="12"/>
      <c r="P36" s="31"/>
      <c r="Q36" s="12">
        <v>172.94</v>
      </c>
      <c r="R36" s="31"/>
      <c r="S36" s="12"/>
      <c r="T36" s="12"/>
      <c r="U36" s="12"/>
      <c r="V36" s="31"/>
      <c r="W36" s="12"/>
      <c r="X36" s="12"/>
      <c r="Y36" s="12"/>
      <c r="Z36" s="12"/>
      <c r="AA36" s="12"/>
      <c r="AB36" s="12"/>
      <c r="AC36" s="12"/>
      <c r="AD36" s="12"/>
    </row>
    <row r="37" spans="2:30" ht="12.75" customHeight="1" thickBot="1" x14ac:dyDescent="0.25">
      <c r="B37" s="26"/>
      <c r="D37" s="12"/>
      <c r="E37" s="12"/>
      <c r="F37" s="13"/>
      <c r="G37" s="14"/>
      <c r="H37" s="12"/>
      <c r="I37" s="13"/>
      <c r="J37" s="15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2:30" ht="12.75" customHeight="1" x14ac:dyDescent="0.2">
      <c r="B38" s="5" t="s">
        <v>12</v>
      </c>
      <c r="D38" s="45" t="s">
        <v>2</v>
      </c>
      <c r="E38" s="46"/>
      <c r="F38" s="46"/>
      <c r="G38" s="46"/>
      <c r="H38" s="46"/>
      <c r="I38" s="46"/>
      <c r="J38" s="47"/>
      <c r="K38" s="16" t="str">
        <f t="shared" ref="K38:W38" si="21">IF(K8="","",IF(K23="",IF(SUM(COUNTIF(K24:K37,"LS")+COUNTIF(K24:K37,"LUMP"))&gt;0,"LS",""),IF(SUM(K24:K37)&gt;0,ROUNDUP(SUM(K24:K37),0),"")))</f>
        <v/>
      </c>
      <c r="L38" s="16">
        <f t="shared" si="21"/>
        <v>16</v>
      </c>
      <c r="M38" s="16">
        <f t="shared" si="21"/>
        <v>74</v>
      </c>
      <c r="N38" s="16">
        <f t="shared" si="21"/>
        <v>15</v>
      </c>
      <c r="O38" s="16">
        <f t="shared" si="21"/>
        <v>2493</v>
      </c>
      <c r="P38" s="16" t="str">
        <f t="shared" si="21"/>
        <v/>
      </c>
      <c r="Q38" s="16">
        <f t="shared" si="21"/>
        <v>173</v>
      </c>
      <c r="R38" s="16" t="str">
        <f t="shared" si="21"/>
        <v/>
      </c>
      <c r="S38" s="16" t="str">
        <f t="shared" si="21"/>
        <v/>
      </c>
      <c r="T38" s="16" t="str">
        <f t="shared" si="21"/>
        <v/>
      </c>
      <c r="U38" s="16" t="str">
        <f t="shared" si="21"/>
        <v/>
      </c>
      <c r="V38" s="16" t="str">
        <f t="shared" si="21"/>
        <v/>
      </c>
      <c r="W38" s="16" t="str">
        <f t="shared" si="21"/>
        <v/>
      </c>
      <c r="X38" s="16"/>
      <c r="Y38" s="16"/>
      <c r="Z38" s="16" t="str">
        <f>IF(Z8="","",IF(Z23="",IF(SUM(COUNTIF(Z24:Z37,"LS")+COUNTIF(Z24:Z37,"LUMP"))&gt;0,"LS",""),IF(SUM(Z24:Z37)&gt;0,ROUNDUP(SUM(Z24:Z37),0),"")))</f>
        <v/>
      </c>
      <c r="AA38" s="16" t="str">
        <f>IF(AA8="","",IF(AA23="",IF(SUM(COUNTIF(AA24:AA37,"LS")+COUNTIF(AA24:AA37,"LUMP"))&gt;0,"LS",""),IF(SUM(AA24:AA37)&gt;0,ROUNDUP(SUM(AA24:AA37),0),"")))</f>
        <v/>
      </c>
      <c r="AB38" s="16" t="str">
        <f>IF(AB8="","",IF(AB23="",IF(SUM(COUNTIF(AB24:AB37,"LS")+COUNTIF(AB24:AB37,"LUMP"))&gt;0,"LS",""),IF(SUM(AB24:AB37)&gt;0,ROUNDUP(SUM(AB24:AB37),0),"")))</f>
        <v/>
      </c>
      <c r="AC38" s="16" t="str">
        <f>IF(AC8="","",IF(AC23="",IF(SUM(COUNTIF(AC24:AC37,"LS")+COUNTIF(AC24:AC37,"LUMP"))&gt;0,"LS",""),IF(SUM(AC24:AC37)&gt;0,ROUNDUP(SUM(AC24:AC37),0),"")))</f>
        <v/>
      </c>
      <c r="AD38" s="16" t="str">
        <f>IF(AD8="","",IF(AD23="",IF(SUM(COUNTIF(AD24:AD37,"LS")+COUNTIF(AD24:AD37,"LUMP"))&gt;0,"LS",""),IF(SUM(AD24:AD37)&gt;0,ROUNDUP(SUM(AD24:AD37),0),"")))</f>
        <v/>
      </c>
    </row>
    <row r="39" spans="2:30" ht="12.75" customHeight="1" thickBot="1" x14ac:dyDescent="0.25"/>
    <row r="40" spans="2:30" ht="12.75" customHeight="1" thickBot="1" x14ac:dyDescent="0.25">
      <c r="B40" s="24" t="s">
        <v>10</v>
      </c>
      <c r="D40" s="48">
        <f>D7+1</f>
        <v>2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</row>
    <row r="41" spans="2:30" ht="12.75" customHeight="1" thickBot="1" x14ac:dyDescent="0.25">
      <c r="B41" s="28"/>
      <c r="D41" s="49" t="s">
        <v>8</v>
      </c>
      <c r="E41" s="49"/>
      <c r="F41" s="49"/>
      <c r="G41" s="49"/>
      <c r="H41" s="49"/>
      <c r="I41" s="49"/>
      <c r="J41" s="49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2:30" ht="12.75" customHeight="1" thickBot="1" x14ac:dyDescent="0.25">
      <c r="D42" s="50" t="s">
        <v>9</v>
      </c>
      <c r="E42" s="50"/>
      <c r="F42" s="50"/>
      <c r="G42" s="50"/>
      <c r="H42" s="50"/>
      <c r="I42" s="50"/>
      <c r="J42" s="50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2:30" ht="12.75" customHeight="1" x14ac:dyDescent="0.2">
      <c r="B43" s="42" t="s">
        <v>11</v>
      </c>
      <c r="D43" s="51" t="s">
        <v>21</v>
      </c>
      <c r="E43" s="51" t="s">
        <v>22</v>
      </c>
      <c r="F43" s="54" t="s">
        <v>0</v>
      </c>
      <c r="G43" s="55"/>
      <c r="H43" s="55"/>
      <c r="I43" s="55"/>
      <c r="J43" s="56"/>
      <c r="K43" s="6" t="str">
        <f t="shared" ref="K43" si="22">IF(OR(TRIM(K41)=0,TRIM(K41)=""),"",IF(IFERROR(TRIM(INDEX(QryItemNamed,MATCH(TRIM(K41),ITEM,0),2)),"")="Y","SPECIAL",LEFT(IFERROR(TRIM(INDEX(ITEM,MATCH(TRIM(K41),ITEM,0))),""),3)))</f>
        <v/>
      </c>
      <c r="L43" s="6" t="str">
        <f t="shared" ref="L43:AD43" si="23">IF(OR(TRIM(L41)=0,TRIM(L41)=""),"",IF(IFERROR(TRIM(INDEX(QryItemNamed,MATCH(TRIM(L41),ITEM,0),2)),"")="Y","SPECIAL",LEFT(IFERROR(TRIM(INDEX(ITEM,MATCH(TRIM(L41),ITEM,0))),""),3)))</f>
        <v/>
      </c>
      <c r="M43" s="6" t="str">
        <f t="shared" ref="M43:N43" si="24">IF(OR(TRIM(M41)=0,TRIM(M41)=""),"",IF(IFERROR(TRIM(INDEX(QryItemNamed,MATCH(TRIM(M41),ITEM,0),2)),"")="Y","SPECIAL",LEFT(IFERROR(TRIM(INDEX(ITEM,MATCH(TRIM(M41),ITEM,0))),""),3)))</f>
        <v/>
      </c>
      <c r="N43" s="6" t="str">
        <f t="shared" si="24"/>
        <v/>
      </c>
      <c r="O43" s="6" t="str">
        <f t="shared" si="23"/>
        <v/>
      </c>
      <c r="P43" s="6" t="str">
        <f t="shared" ref="P43" si="25">IF(OR(TRIM(P41)=0,TRIM(P41)=""),"",IF(IFERROR(TRIM(INDEX(QryItemNamed,MATCH(TRIM(P41),ITEM,0),2)),"")="Y","SPECIAL",LEFT(IFERROR(TRIM(INDEX(ITEM,MATCH(TRIM(P41),ITEM,0))),""),3)))</f>
        <v/>
      </c>
      <c r="Q43" s="6" t="str">
        <f t="shared" ref="Q43" si="26">IF(OR(TRIM(Q41)=0,TRIM(Q41)=""),"",IF(IFERROR(TRIM(INDEX(QryItemNamed,MATCH(TRIM(Q41),ITEM,0),2)),"")="Y","SPECIAL",LEFT(IFERROR(TRIM(INDEX(ITEM,MATCH(TRIM(Q41),ITEM,0))),""),3)))</f>
        <v/>
      </c>
      <c r="R43" s="6" t="str">
        <f t="shared" si="23"/>
        <v/>
      </c>
      <c r="S43" s="6" t="str">
        <f t="shared" ref="S43" si="27">IF(OR(TRIM(S41)=0,TRIM(S41)=""),"",IF(IFERROR(TRIM(INDEX(QryItemNamed,MATCH(TRIM(S41),ITEM,0),2)),"")="Y","SPECIAL",LEFT(IFERROR(TRIM(INDEX(ITEM,MATCH(TRIM(S41),ITEM,0))),""),3)))</f>
        <v/>
      </c>
      <c r="T43" s="6"/>
      <c r="U43" s="6"/>
      <c r="V43" s="6" t="str">
        <f t="shared" ref="V43:W43" si="28">IF(OR(TRIM(V41)=0,TRIM(V41)=""),"",IF(IFERROR(TRIM(INDEX(QryItemNamed,MATCH(TRIM(V41),ITEM,0),2)),"")="Y","SPECIAL",LEFT(IFERROR(TRIM(INDEX(ITEM,MATCH(TRIM(V41),ITEM,0))),""),3)))</f>
        <v/>
      </c>
      <c r="W43" s="6" t="str">
        <f t="shared" si="28"/>
        <v/>
      </c>
      <c r="X43" s="6"/>
      <c r="Y43" s="6"/>
      <c r="Z43" s="6"/>
      <c r="AA43" s="6" t="str">
        <f t="shared" ref="AA43" si="29">IF(OR(TRIM(AA41)=0,TRIM(AA41)=""),"",IF(IFERROR(TRIM(INDEX(QryItemNamed,MATCH(TRIM(AA41),ITEM,0),2)),"")="Y","SPECIAL",LEFT(IFERROR(TRIM(INDEX(ITEM,MATCH(TRIM(AA41),ITEM,0))),""),3)))</f>
        <v/>
      </c>
      <c r="AB43" s="6" t="str">
        <f t="shared" si="23"/>
        <v/>
      </c>
      <c r="AC43" s="6" t="str">
        <f t="shared" si="23"/>
        <v/>
      </c>
      <c r="AD43" s="6" t="str">
        <f t="shared" si="23"/>
        <v/>
      </c>
    </row>
    <row r="44" spans="2:30" ht="12.75" customHeight="1" x14ac:dyDescent="0.2">
      <c r="B44" s="43"/>
      <c r="D44" s="52"/>
      <c r="E44" s="52"/>
      <c r="F44" s="57"/>
      <c r="G44" s="58"/>
      <c r="H44" s="58"/>
      <c r="I44" s="58"/>
      <c r="J44" s="59"/>
      <c r="K44" s="41" t="str">
        <f t="shared" ref="K44" si="30">IF(OR(TRIM(K41)=0,TRIM(K41)=""),IF(K42="","",K42),IF(IFERROR(TRIM(INDEX(QryItemNamed,MATCH(TRIM(K41),ITEM,0),2)),"")="Y",RIGHT(IFERROR(TRIM(INDEX(QryItemNamed,MATCH(TRIM(K41),ITEM,0),4)),"123456789012"),LEN(IFERROR(TRIM(INDEX(QryItemNamed,MATCH(TRIM(K41),ITEM,0),4)),"123456789012"))-10)&amp;K42,IFERROR(TRIM(INDEX(QryItemNamed,MATCH(TRIM(K41),ITEM,0),4))&amp;K42,"ITEM CODE DOES NOT EXIST IN ITEM MASTER")))</f>
        <v/>
      </c>
      <c r="L44" s="40" t="str">
        <f t="shared" ref="L44:AD44" si="31">IF(OR(TRIM(L41)=0,TRIM(L41)=""),IF(L42="","",L42),IF(IFERROR(TRIM(INDEX(QryItemNamed,MATCH(TRIM(L41),ITEM,0),2)),"")="Y",RIGHT(IFERROR(TRIM(INDEX(QryItemNamed,MATCH(TRIM(L41),ITEM,0),4)),"123456789012"),LEN(IFERROR(TRIM(INDEX(QryItemNamed,MATCH(TRIM(L41),ITEM,0),4)),"123456789012"))-10)&amp;L42,IFERROR(TRIM(INDEX(QryItemNamed,MATCH(TRIM(L41),ITEM,0),4))&amp;L42,"ITEM CODE DOES NOT EXIST IN ITEM MASTER")))</f>
        <v/>
      </c>
      <c r="M44" s="40" t="str">
        <f t="shared" ref="M44:N44" si="32">IF(OR(TRIM(M41)=0,TRIM(M41)=""),IF(M42="","",M42),IF(IFERROR(TRIM(INDEX(QryItemNamed,MATCH(TRIM(M41),ITEM,0),2)),"")="Y",RIGHT(IFERROR(TRIM(INDEX(QryItemNamed,MATCH(TRIM(M41),ITEM,0),4)),"123456789012"),LEN(IFERROR(TRIM(INDEX(QryItemNamed,MATCH(TRIM(M41),ITEM,0),4)),"123456789012"))-10)&amp;M42,IFERROR(TRIM(INDEX(QryItemNamed,MATCH(TRIM(M41),ITEM,0),4))&amp;M42,"ITEM CODE DOES NOT EXIST IN ITEM MASTER")))</f>
        <v/>
      </c>
      <c r="N44" s="41" t="str">
        <f t="shared" si="32"/>
        <v/>
      </c>
      <c r="O44" s="40" t="str">
        <f t="shared" si="31"/>
        <v/>
      </c>
      <c r="P44" s="41" t="str">
        <f t="shared" ref="P44" si="33">IF(OR(TRIM(P41)=0,TRIM(P41)=""),IF(P42="","",P42),IF(IFERROR(TRIM(INDEX(QryItemNamed,MATCH(TRIM(P41),ITEM,0),2)),"")="Y",RIGHT(IFERROR(TRIM(INDEX(QryItemNamed,MATCH(TRIM(P41),ITEM,0),4)),"123456789012"),LEN(IFERROR(TRIM(INDEX(QryItemNamed,MATCH(TRIM(P41),ITEM,0),4)),"123456789012"))-10)&amp;P42,IFERROR(TRIM(INDEX(QryItemNamed,MATCH(TRIM(P41),ITEM,0),4))&amp;P42,"ITEM CODE DOES NOT EXIST IN ITEM MASTER")))</f>
        <v/>
      </c>
      <c r="Q44" s="40" t="str">
        <f t="shared" ref="Q44" si="34">IF(OR(TRIM(Q41)=0,TRIM(Q41)=""),IF(Q42="","",Q42),IF(IFERROR(TRIM(INDEX(QryItemNamed,MATCH(TRIM(Q41),ITEM,0),2)),"")="Y",RIGHT(IFERROR(TRIM(INDEX(QryItemNamed,MATCH(TRIM(Q41),ITEM,0),4)),"123456789012"),LEN(IFERROR(TRIM(INDEX(QryItemNamed,MATCH(TRIM(Q41),ITEM,0),4)),"123456789012"))-10)&amp;Q42,IFERROR(TRIM(INDEX(QryItemNamed,MATCH(TRIM(Q41),ITEM,0),4))&amp;Q42,"ITEM CODE DOES NOT EXIST IN ITEM MASTER")))</f>
        <v/>
      </c>
      <c r="R44" s="41" t="str">
        <f t="shared" si="31"/>
        <v/>
      </c>
      <c r="S44" s="41" t="str">
        <f t="shared" ref="S44" si="35">IF(OR(TRIM(S41)=0,TRIM(S41)=""),IF(S42="","",S42),IF(IFERROR(TRIM(INDEX(QryItemNamed,MATCH(TRIM(S41),ITEM,0),2)),"")="Y",RIGHT(IFERROR(TRIM(INDEX(QryItemNamed,MATCH(TRIM(S41),ITEM,0),4)),"123456789012"),LEN(IFERROR(TRIM(INDEX(QryItemNamed,MATCH(TRIM(S41),ITEM,0),4)),"123456789012"))-10)&amp;S42,IFERROR(TRIM(INDEX(QryItemNamed,MATCH(TRIM(S41),ITEM,0),4))&amp;S42,"ITEM CODE DOES NOT EXIST IN ITEM MASTER")))</f>
        <v/>
      </c>
      <c r="T44" s="30"/>
      <c r="U44" s="30"/>
      <c r="V44" s="41" t="str">
        <f t="shared" ref="V44:W44" si="36">IF(OR(TRIM(V41)=0,TRIM(V41)=""),IF(V42="","",V42),IF(IFERROR(TRIM(INDEX(QryItemNamed,MATCH(TRIM(V41),ITEM,0),2)),"")="Y",RIGHT(IFERROR(TRIM(INDEX(QryItemNamed,MATCH(TRIM(V41),ITEM,0),4)),"123456789012"),LEN(IFERROR(TRIM(INDEX(QryItemNamed,MATCH(TRIM(V41),ITEM,0),4)),"123456789012"))-10)&amp;V42,IFERROR(TRIM(INDEX(QryItemNamed,MATCH(TRIM(V41),ITEM,0),4))&amp;V42,"ITEM CODE DOES NOT EXIST IN ITEM MASTER")))</f>
        <v/>
      </c>
      <c r="W44" s="41" t="str">
        <f t="shared" si="36"/>
        <v/>
      </c>
      <c r="X44" s="30"/>
      <c r="Y44" s="30"/>
      <c r="Z44" s="30"/>
      <c r="AA44" s="41" t="str">
        <f t="shared" ref="AA44" si="37">IF(OR(TRIM(AA41)=0,TRIM(AA41)=""),IF(AA42="","",AA42),IF(IFERROR(TRIM(INDEX(QryItemNamed,MATCH(TRIM(AA41),ITEM,0),2)),"")="Y",RIGHT(IFERROR(TRIM(INDEX(QryItemNamed,MATCH(TRIM(AA41),ITEM,0),4)),"123456789012"),LEN(IFERROR(TRIM(INDEX(QryItemNamed,MATCH(TRIM(AA41),ITEM,0),4)),"123456789012"))-10)&amp;AA42,IFERROR(TRIM(INDEX(QryItemNamed,MATCH(TRIM(AA41),ITEM,0),4))&amp;AA42,"ITEM CODE DOES NOT EXIST IN ITEM MASTER")))</f>
        <v/>
      </c>
      <c r="AB44" s="41" t="str">
        <f t="shared" si="31"/>
        <v/>
      </c>
      <c r="AC44" s="41" t="str">
        <f t="shared" si="31"/>
        <v/>
      </c>
      <c r="AD44" s="41" t="str">
        <f t="shared" si="31"/>
        <v/>
      </c>
    </row>
    <row r="45" spans="2:30" ht="12.75" customHeight="1" x14ac:dyDescent="0.2">
      <c r="B45" s="43"/>
      <c r="D45" s="52"/>
      <c r="E45" s="52"/>
      <c r="F45" s="57"/>
      <c r="G45" s="58"/>
      <c r="H45" s="58"/>
      <c r="I45" s="58"/>
      <c r="J45" s="59"/>
      <c r="K45" s="41"/>
      <c r="L45" s="40"/>
      <c r="M45" s="40"/>
      <c r="N45" s="41"/>
      <c r="O45" s="40"/>
      <c r="P45" s="41"/>
      <c r="Q45" s="40"/>
      <c r="R45" s="41"/>
      <c r="S45" s="41"/>
      <c r="T45" s="30"/>
      <c r="U45" s="30"/>
      <c r="V45" s="41"/>
      <c r="W45" s="41"/>
      <c r="X45" s="30"/>
      <c r="Y45" s="30"/>
      <c r="Z45" s="30"/>
      <c r="AA45" s="41"/>
      <c r="AB45" s="41"/>
      <c r="AC45" s="41"/>
      <c r="AD45" s="41"/>
    </row>
    <row r="46" spans="2:30" ht="12.75" customHeight="1" x14ac:dyDescent="0.2">
      <c r="B46" s="43"/>
      <c r="D46" s="52"/>
      <c r="E46" s="52"/>
      <c r="F46" s="57"/>
      <c r="G46" s="58"/>
      <c r="H46" s="58"/>
      <c r="I46" s="58"/>
      <c r="J46" s="59"/>
      <c r="K46" s="41"/>
      <c r="L46" s="40"/>
      <c r="M46" s="40"/>
      <c r="N46" s="41"/>
      <c r="O46" s="40"/>
      <c r="P46" s="41"/>
      <c r="Q46" s="40"/>
      <c r="R46" s="41"/>
      <c r="S46" s="41"/>
      <c r="T46" s="30"/>
      <c r="U46" s="30"/>
      <c r="V46" s="41"/>
      <c r="W46" s="41"/>
      <c r="X46" s="30"/>
      <c r="Y46" s="30"/>
      <c r="Z46" s="30"/>
      <c r="AA46" s="41"/>
      <c r="AB46" s="41"/>
      <c r="AC46" s="41"/>
      <c r="AD46" s="41"/>
    </row>
    <row r="47" spans="2:30" ht="12.75" customHeight="1" x14ac:dyDescent="0.2">
      <c r="B47" s="43"/>
      <c r="D47" s="52"/>
      <c r="E47" s="52"/>
      <c r="F47" s="57"/>
      <c r="G47" s="58"/>
      <c r="H47" s="58"/>
      <c r="I47" s="58"/>
      <c r="J47" s="59"/>
      <c r="K47" s="41"/>
      <c r="L47" s="40"/>
      <c r="M47" s="40"/>
      <c r="N47" s="41"/>
      <c r="O47" s="40"/>
      <c r="P47" s="41"/>
      <c r="Q47" s="40"/>
      <c r="R47" s="41"/>
      <c r="S47" s="41"/>
      <c r="T47" s="30"/>
      <c r="U47" s="30"/>
      <c r="V47" s="41"/>
      <c r="W47" s="41"/>
      <c r="X47" s="30"/>
      <c r="Y47" s="30"/>
      <c r="Z47" s="30"/>
      <c r="AA47" s="41"/>
      <c r="AB47" s="41"/>
      <c r="AC47" s="41"/>
      <c r="AD47" s="41"/>
    </row>
    <row r="48" spans="2:30" ht="12.75" customHeight="1" x14ac:dyDescent="0.2">
      <c r="B48" s="43"/>
      <c r="D48" s="52"/>
      <c r="E48" s="52"/>
      <c r="F48" s="57"/>
      <c r="G48" s="58"/>
      <c r="H48" s="58"/>
      <c r="I48" s="58"/>
      <c r="J48" s="59"/>
      <c r="K48" s="41"/>
      <c r="L48" s="40"/>
      <c r="M48" s="40"/>
      <c r="N48" s="41"/>
      <c r="O48" s="40"/>
      <c r="P48" s="41"/>
      <c r="Q48" s="40"/>
      <c r="R48" s="41"/>
      <c r="S48" s="41"/>
      <c r="T48" s="30"/>
      <c r="U48" s="30"/>
      <c r="V48" s="41"/>
      <c r="W48" s="41"/>
      <c r="X48" s="30"/>
      <c r="Y48" s="30"/>
      <c r="Z48" s="30"/>
      <c r="AA48" s="41"/>
      <c r="AB48" s="41"/>
      <c r="AC48" s="41"/>
      <c r="AD48" s="41"/>
    </row>
    <row r="49" spans="2:30" ht="12.75" customHeight="1" x14ac:dyDescent="0.2">
      <c r="B49" s="43"/>
      <c r="D49" s="52"/>
      <c r="E49" s="52"/>
      <c r="F49" s="57"/>
      <c r="G49" s="58"/>
      <c r="H49" s="58"/>
      <c r="I49" s="58"/>
      <c r="J49" s="59"/>
      <c r="K49" s="41"/>
      <c r="L49" s="40"/>
      <c r="M49" s="40"/>
      <c r="N49" s="41"/>
      <c r="O49" s="40"/>
      <c r="P49" s="41"/>
      <c r="Q49" s="40"/>
      <c r="R49" s="41"/>
      <c r="S49" s="41"/>
      <c r="T49" s="30"/>
      <c r="U49" s="30"/>
      <c r="V49" s="41"/>
      <c r="W49" s="41"/>
      <c r="X49" s="30"/>
      <c r="Y49" s="30"/>
      <c r="Z49" s="30"/>
      <c r="AA49" s="41"/>
      <c r="AB49" s="41"/>
      <c r="AC49" s="41"/>
      <c r="AD49" s="41"/>
    </row>
    <row r="50" spans="2:30" ht="12.75" customHeight="1" x14ac:dyDescent="0.2">
      <c r="B50" s="43"/>
      <c r="D50" s="52"/>
      <c r="E50" s="52"/>
      <c r="F50" s="57"/>
      <c r="G50" s="58"/>
      <c r="H50" s="58"/>
      <c r="I50" s="58"/>
      <c r="J50" s="59"/>
      <c r="K50" s="41"/>
      <c r="L50" s="40"/>
      <c r="M50" s="40"/>
      <c r="N50" s="41"/>
      <c r="O50" s="40"/>
      <c r="P50" s="41"/>
      <c r="Q50" s="40"/>
      <c r="R50" s="41"/>
      <c r="S50" s="41"/>
      <c r="T50" s="30"/>
      <c r="U50" s="30"/>
      <c r="V50" s="41"/>
      <c r="W50" s="41"/>
      <c r="X50" s="30"/>
      <c r="Y50" s="30"/>
      <c r="Z50" s="30"/>
      <c r="AA50" s="41"/>
      <c r="AB50" s="41"/>
      <c r="AC50" s="41"/>
      <c r="AD50" s="41"/>
    </row>
    <row r="51" spans="2:30" ht="12.75" customHeight="1" x14ac:dyDescent="0.2">
      <c r="B51" s="43"/>
      <c r="D51" s="52"/>
      <c r="E51" s="52"/>
      <c r="F51" s="57"/>
      <c r="G51" s="58"/>
      <c r="H51" s="58"/>
      <c r="I51" s="58"/>
      <c r="J51" s="59"/>
      <c r="K51" s="41"/>
      <c r="L51" s="40"/>
      <c r="M51" s="40"/>
      <c r="N51" s="41"/>
      <c r="O51" s="40"/>
      <c r="P51" s="41"/>
      <c r="Q51" s="40"/>
      <c r="R51" s="41"/>
      <c r="S51" s="41"/>
      <c r="T51" s="30"/>
      <c r="U51" s="30"/>
      <c r="V51" s="41"/>
      <c r="W51" s="41"/>
      <c r="X51" s="30"/>
      <c r="Y51" s="30"/>
      <c r="Z51" s="30"/>
      <c r="AA51" s="41"/>
      <c r="AB51" s="41"/>
      <c r="AC51" s="41"/>
      <c r="AD51" s="41"/>
    </row>
    <row r="52" spans="2:30" ht="12.75" customHeight="1" x14ac:dyDescent="0.2">
      <c r="B52" s="43"/>
      <c r="D52" s="52"/>
      <c r="E52" s="52"/>
      <c r="F52" s="57"/>
      <c r="G52" s="58"/>
      <c r="H52" s="58"/>
      <c r="I52" s="58"/>
      <c r="J52" s="59"/>
      <c r="K52" s="41"/>
      <c r="L52" s="40"/>
      <c r="M52" s="40"/>
      <c r="N52" s="41"/>
      <c r="O52" s="40"/>
      <c r="P52" s="41"/>
      <c r="Q52" s="40"/>
      <c r="R52" s="41"/>
      <c r="S52" s="41"/>
      <c r="T52" s="30"/>
      <c r="U52" s="30"/>
      <c r="V52" s="41"/>
      <c r="W52" s="41"/>
      <c r="X52" s="30"/>
      <c r="Y52" s="30"/>
      <c r="Z52" s="30"/>
      <c r="AA52" s="41"/>
      <c r="AB52" s="41"/>
      <c r="AC52" s="41"/>
      <c r="AD52" s="41"/>
    </row>
    <row r="53" spans="2:30" ht="12.75" customHeight="1" x14ac:dyDescent="0.2">
      <c r="B53" s="43"/>
      <c r="D53" s="52"/>
      <c r="E53" s="52"/>
      <c r="F53" s="57"/>
      <c r="G53" s="58"/>
      <c r="H53" s="58"/>
      <c r="I53" s="58"/>
      <c r="J53" s="59"/>
      <c r="K53" s="41"/>
      <c r="L53" s="40"/>
      <c r="M53" s="40"/>
      <c r="N53" s="41"/>
      <c r="O53" s="40"/>
      <c r="P53" s="41"/>
      <c r="Q53" s="40"/>
      <c r="R53" s="41"/>
      <c r="S53" s="41"/>
      <c r="T53" s="30"/>
      <c r="U53" s="30"/>
      <c r="V53" s="41"/>
      <c r="W53" s="41"/>
      <c r="X53" s="30"/>
      <c r="Y53" s="30"/>
      <c r="Z53" s="30"/>
      <c r="AA53" s="41"/>
      <c r="AB53" s="41"/>
      <c r="AC53" s="41"/>
      <c r="AD53" s="41"/>
    </row>
    <row r="54" spans="2:30" ht="12.75" customHeight="1" x14ac:dyDescent="0.2">
      <c r="B54" s="43"/>
      <c r="D54" s="52"/>
      <c r="E54" s="52"/>
      <c r="F54" s="57"/>
      <c r="G54" s="58"/>
      <c r="H54" s="58"/>
      <c r="I54" s="58"/>
      <c r="J54" s="59"/>
      <c r="K54" s="41"/>
      <c r="L54" s="40"/>
      <c r="M54" s="40"/>
      <c r="N54" s="41"/>
      <c r="O54" s="40"/>
      <c r="P54" s="41"/>
      <c r="Q54" s="40"/>
      <c r="R54" s="41"/>
      <c r="S54" s="41"/>
      <c r="T54" s="30"/>
      <c r="U54" s="30"/>
      <c r="V54" s="41"/>
      <c r="W54" s="41"/>
      <c r="X54" s="30"/>
      <c r="Y54" s="30"/>
      <c r="Z54" s="30"/>
      <c r="AA54" s="41"/>
      <c r="AB54" s="41"/>
      <c r="AC54" s="41"/>
      <c r="AD54" s="41"/>
    </row>
    <row r="55" spans="2:30" ht="12.75" customHeight="1" x14ac:dyDescent="0.2">
      <c r="B55" s="43"/>
      <c r="D55" s="52"/>
      <c r="E55" s="52"/>
      <c r="F55" s="57"/>
      <c r="G55" s="58"/>
      <c r="H55" s="58"/>
      <c r="I55" s="58"/>
      <c r="J55" s="59"/>
      <c r="K55" s="41"/>
      <c r="L55" s="40"/>
      <c r="M55" s="40"/>
      <c r="N55" s="41"/>
      <c r="O55" s="40"/>
      <c r="P55" s="41"/>
      <c r="Q55" s="40"/>
      <c r="R55" s="41"/>
      <c r="S55" s="41"/>
      <c r="T55" s="30"/>
      <c r="U55" s="30"/>
      <c r="V55" s="41"/>
      <c r="W55" s="41"/>
      <c r="X55" s="30"/>
      <c r="Y55" s="30"/>
      <c r="Z55" s="30"/>
      <c r="AA55" s="41"/>
      <c r="AB55" s="41"/>
      <c r="AC55" s="41"/>
      <c r="AD55" s="41"/>
    </row>
    <row r="56" spans="2:30" ht="12.75" customHeight="1" thickBot="1" x14ac:dyDescent="0.25">
      <c r="B56" s="44"/>
      <c r="D56" s="53"/>
      <c r="E56" s="53"/>
      <c r="F56" s="60"/>
      <c r="G56" s="61"/>
      <c r="H56" s="61"/>
      <c r="I56" s="61"/>
      <c r="J56" s="62"/>
      <c r="K56" s="7" t="str">
        <f t="shared" ref="K56" si="38">IF(OR(TRIM(K41)=0,TRIM(K41)=""),"",IFERROR(TRIM(INDEX(QryItemNamed,MATCH(TRIM(K41),ITEM,0),3)),""))</f>
        <v/>
      </c>
      <c r="L56" s="7" t="str">
        <f t="shared" ref="L56:AD56" si="39">IF(OR(TRIM(L41)=0,TRIM(L41)=""),"",IFERROR(TRIM(INDEX(QryItemNamed,MATCH(TRIM(L41),ITEM,0),3)),""))</f>
        <v/>
      </c>
      <c r="M56" s="7" t="str">
        <f t="shared" ref="M56:N56" si="40">IF(OR(TRIM(M41)=0,TRIM(M41)=""),"",IFERROR(TRIM(INDEX(QryItemNamed,MATCH(TRIM(M41),ITEM,0),3)),""))</f>
        <v/>
      </c>
      <c r="N56" s="7" t="str">
        <f t="shared" si="40"/>
        <v/>
      </c>
      <c r="O56" s="7" t="str">
        <f t="shared" si="39"/>
        <v/>
      </c>
      <c r="P56" s="7" t="str">
        <f t="shared" ref="P56" si="41">IF(OR(TRIM(P41)=0,TRIM(P41)=""),"",IFERROR(TRIM(INDEX(QryItemNamed,MATCH(TRIM(P41),ITEM,0),3)),""))</f>
        <v/>
      </c>
      <c r="Q56" s="7" t="str">
        <f t="shared" ref="Q56" si="42">IF(OR(TRIM(Q41)=0,TRIM(Q41)=""),"",IFERROR(TRIM(INDEX(QryItemNamed,MATCH(TRIM(Q41),ITEM,0),3)),""))</f>
        <v/>
      </c>
      <c r="R56" s="7" t="str">
        <f t="shared" si="39"/>
        <v/>
      </c>
      <c r="S56" s="7" t="str">
        <f t="shared" ref="S56" si="43">IF(OR(TRIM(S41)=0,TRIM(S41)=""),"",IFERROR(TRIM(INDEX(QryItemNamed,MATCH(TRIM(S41),ITEM,0),3)),""))</f>
        <v/>
      </c>
      <c r="T56" s="7"/>
      <c r="U56" s="7"/>
      <c r="V56" s="7" t="str">
        <f t="shared" ref="V56:W56" si="44">IF(OR(TRIM(V41)=0,TRIM(V41)=""),"",IFERROR(TRIM(INDEX(QryItemNamed,MATCH(TRIM(V41),ITEM,0),3)),""))</f>
        <v/>
      </c>
      <c r="W56" s="7" t="str">
        <f t="shared" si="44"/>
        <v/>
      </c>
      <c r="X56" s="7"/>
      <c r="Y56" s="7"/>
      <c r="Z56" s="7"/>
      <c r="AA56" s="7" t="str">
        <f t="shared" ref="AA56" si="45">IF(OR(TRIM(AA41)=0,TRIM(AA41)=""),"",IFERROR(TRIM(INDEX(QryItemNamed,MATCH(TRIM(AA41),ITEM,0),3)),""))</f>
        <v/>
      </c>
      <c r="AB56" s="7" t="str">
        <f t="shared" si="39"/>
        <v/>
      </c>
      <c r="AC56" s="7" t="str">
        <f t="shared" si="39"/>
        <v/>
      </c>
      <c r="AD56" s="7" t="str">
        <f t="shared" si="39"/>
        <v/>
      </c>
    </row>
    <row r="57" spans="2:30" ht="12.75" customHeight="1" x14ac:dyDescent="0.2">
      <c r="B57" s="25"/>
      <c r="D57" s="8"/>
      <c r="E57" s="8"/>
      <c r="F57" s="9"/>
      <c r="G57" s="10"/>
      <c r="H57" s="8" t="s">
        <v>1</v>
      </c>
      <c r="I57" s="9"/>
      <c r="J57" s="11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2:30" ht="12.75" customHeight="1" x14ac:dyDescent="0.2">
      <c r="B58" s="26"/>
      <c r="D58" s="12"/>
      <c r="E58" s="12"/>
      <c r="F58" s="13"/>
      <c r="G58" s="14"/>
      <c r="H58" s="12"/>
      <c r="I58" s="13"/>
      <c r="J58" s="15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2:30" ht="12.75" customHeight="1" x14ac:dyDescent="0.2">
      <c r="B59" s="26"/>
      <c r="D59" s="12"/>
      <c r="E59" s="12"/>
      <c r="F59" s="13"/>
      <c r="G59" s="14"/>
      <c r="H59" s="12"/>
      <c r="I59" s="13"/>
      <c r="J59" s="15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2:30" ht="12.75" customHeight="1" x14ac:dyDescent="0.2">
      <c r="B60" s="26"/>
      <c r="D60" s="12"/>
      <c r="E60" s="12"/>
      <c r="F60" s="13"/>
      <c r="G60" s="14"/>
      <c r="H60" s="12"/>
      <c r="I60" s="13"/>
      <c r="J60" s="15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2:30" ht="12.75" customHeight="1" x14ac:dyDescent="0.2">
      <c r="B61" s="26"/>
      <c r="D61" s="12"/>
      <c r="E61" s="12"/>
      <c r="F61" s="13"/>
      <c r="G61" s="14"/>
      <c r="H61" s="12"/>
      <c r="I61" s="13"/>
      <c r="J61" s="15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2:30" ht="12.75" customHeight="1" x14ac:dyDescent="0.2">
      <c r="B62" s="26"/>
      <c r="D62" s="12"/>
      <c r="E62" s="12"/>
      <c r="F62" s="13"/>
      <c r="G62" s="14"/>
      <c r="H62" s="12"/>
      <c r="I62" s="13"/>
      <c r="J62" s="15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2:30" ht="12.75" customHeight="1" x14ac:dyDescent="0.2">
      <c r="B63" s="26"/>
      <c r="D63" s="12"/>
      <c r="E63" s="12"/>
      <c r="F63" s="13"/>
      <c r="G63" s="14"/>
      <c r="H63" s="12"/>
      <c r="I63" s="13"/>
      <c r="J63" s="15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2:30" ht="12.75" customHeight="1" x14ac:dyDescent="0.2">
      <c r="B64" s="26"/>
      <c r="D64" s="12"/>
      <c r="E64" s="12"/>
      <c r="F64" s="13"/>
      <c r="G64" s="14"/>
      <c r="H64" s="12"/>
      <c r="I64" s="13"/>
      <c r="J64" s="15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2:30" ht="12.75" customHeight="1" x14ac:dyDescent="0.2">
      <c r="B65" s="26"/>
      <c r="D65" s="12"/>
      <c r="E65" s="12"/>
      <c r="F65" s="13"/>
      <c r="G65" s="14"/>
      <c r="H65" s="12"/>
      <c r="I65" s="13"/>
      <c r="J65" s="15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2:30" ht="12.75" customHeight="1" x14ac:dyDescent="0.2">
      <c r="B66" s="26"/>
      <c r="D66" s="12"/>
      <c r="E66" s="12"/>
      <c r="F66" s="13"/>
      <c r="G66" s="14"/>
      <c r="H66" s="12"/>
      <c r="I66" s="13"/>
      <c r="J66" s="15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2:30" ht="12.75" customHeight="1" x14ac:dyDescent="0.2">
      <c r="B67" s="26"/>
      <c r="D67" s="12"/>
      <c r="E67" s="12"/>
      <c r="F67" s="13"/>
      <c r="G67" s="14"/>
      <c r="H67" s="12"/>
      <c r="I67" s="13"/>
      <c r="J67" s="15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2:30" ht="12.75" customHeight="1" x14ac:dyDescent="0.2">
      <c r="B68" s="26"/>
      <c r="D68" s="12"/>
      <c r="E68" s="12"/>
      <c r="F68" s="13"/>
      <c r="G68" s="14"/>
      <c r="H68" s="12"/>
      <c r="I68" s="13"/>
      <c r="J68" s="15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 spans="2:30" ht="12.75" customHeight="1" x14ac:dyDescent="0.2">
      <c r="B69" s="26"/>
      <c r="D69" s="12"/>
      <c r="E69" s="12"/>
      <c r="F69" s="13"/>
      <c r="G69" s="14"/>
      <c r="H69" s="12"/>
      <c r="I69" s="13"/>
      <c r="J69" s="15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 spans="2:30" ht="12.75" customHeight="1" x14ac:dyDescent="0.2">
      <c r="B70" s="26"/>
      <c r="D70" s="12"/>
      <c r="E70" s="12"/>
      <c r="F70" s="13"/>
      <c r="G70" s="14"/>
      <c r="H70" s="12"/>
      <c r="I70" s="13"/>
      <c r="J70" s="15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2:30" ht="12.75" customHeight="1" x14ac:dyDescent="0.2">
      <c r="B71" s="26"/>
      <c r="D71" s="12"/>
      <c r="E71" s="12"/>
      <c r="F71" s="13"/>
      <c r="G71" s="14"/>
      <c r="H71" s="12"/>
      <c r="I71" s="13"/>
      <c r="J71" s="15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2:30" ht="12.75" customHeight="1" x14ac:dyDescent="0.2">
      <c r="B72" s="26"/>
      <c r="D72" s="12"/>
      <c r="E72" s="12"/>
      <c r="F72" s="13"/>
      <c r="G72" s="14"/>
      <c r="H72" s="12"/>
      <c r="I72" s="13"/>
      <c r="J72" s="15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2:30" ht="12.75" customHeight="1" x14ac:dyDescent="0.2">
      <c r="B73" s="26"/>
      <c r="D73" s="12"/>
      <c r="E73" s="12"/>
      <c r="F73" s="13"/>
      <c r="G73" s="14"/>
      <c r="H73" s="12"/>
      <c r="I73" s="13"/>
      <c r="J73" s="15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2:30" ht="12.75" customHeight="1" x14ac:dyDescent="0.2">
      <c r="B74" s="26"/>
      <c r="D74" s="12"/>
      <c r="E74" s="12"/>
      <c r="F74" s="13"/>
      <c r="G74" s="14"/>
      <c r="H74" s="12"/>
      <c r="I74" s="13"/>
      <c r="J74" s="15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2:30" ht="12.75" customHeight="1" x14ac:dyDescent="0.2">
      <c r="B75" s="26"/>
      <c r="D75" s="12"/>
      <c r="E75" s="12"/>
      <c r="F75" s="13"/>
      <c r="G75" s="14"/>
      <c r="H75" s="12"/>
      <c r="I75" s="13"/>
      <c r="J75" s="15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2:30" ht="12.75" customHeight="1" x14ac:dyDescent="0.2">
      <c r="B76" s="26"/>
      <c r="D76" s="12"/>
      <c r="E76" s="12"/>
      <c r="F76" s="13"/>
      <c r="G76" s="14"/>
      <c r="H76" s="12"/>
      <c r="I76" s="13"/>
      <c r="J76" s="15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2:30" ht="12.75" customHeight="1" x14ac:dyDescent="0.2">
      <c r="B77" s="26"/>
      <c r="D77" s="12"/>
      <c r="E77" s="12"/>
      <c r="F77" s="13"/>
      <c r="G77" s="14"/>
      <c r="H77" s="12"/>
      <c r="I77" s="13"/>
      <c r="J77" s="15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2:30" ht="12.75" customHeight="1" x14ac:dyDescent="0.2">
      <c r="B78" s="26"/>
      <c r="D78" s="12"/>
      <c r="E78" s="12"/>
      <c r="F78" s="13"/>
      <c r="G78" s="14"/>
      <c r="H78" s="12"/>
      <c r="I78" s="13"/>
      <c r="J78" s="15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2:30" ht="12.75" customHeight="1" x14ac:dyDescent="0.2">
      <c r="B79" s="26"/>
      <c r="D79" s="12"/>
      <c r="E79" s="12"/>
      <c r="F79" s="13"/>
      <c r="G79" s="14"/>
      <c r="H79" s="12"/>
      <c r="I79" s="13"/>
      <c r="J79" s="15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2:30" ht="12.75" customHeight="1" x14ac:dyDescent="0.2">
      <c r="B80" s="26"/>
      <c r="D80" s="12"/>
      <c r="E80" s="12"/>
      <c r="F80" s="13"/>
      <c r="G80" s="14"/>
      <c r="H80" s="12"/>
      <c r="I80" s="13"/>
      <c r="J80" s="15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2:30" ht="12.75" customHeight="1" x14ac:dyDescent="0.2">
      <c r="B81" s="26"/>
      <c r="D81" s="12"/>
      <c r="E81" s="12"/>
      <c r="F81" s="13"/>
      <c r="G81" s="14"/>
      <c r="H81" s="12"/>
      <c r="I81" s="13"/>
      <c r="J81" s="15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2:30" ht="12.75" customHeight="1" x14ac:dyDescent="0.2">
      <c r="B82" s="26"/>
      <c r="D82" s="12"/>
      <c r="E82" s="12"/>
      <c r="F82" s="13"/>
      <c r="G82" s="14"/>
      <c r="H82" s="12"/>
      <c r="I82" s="13"/>
      <c r="J82" s="15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2:30" ht="12.75" customHeight="1" x14ac:dyDescent="0.2">
      <c r="B83" s="26"/>
      <c r="D83" s="12"/>
      <c r="E83" s="12"/>
      <c r="F83" s="13"/>
      <c r="G83" s="14"/>
      <c r="H83" s="12"/>
      <c r="I83" s="13"/>
      <c r="J83" s="15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 spans="2:30" ht="12.75" customHeight="1" x14ac:dyDescent="0.2">
      <c r="B84" s="26"/>
      <c r="D84" s="12"/>
      <c r="E84" s="12"/>
      <c r="F84" s="13"/>
      <c r="G84" s="14"/>
      <c r="H84" s="12"/>
      <c r="I84" s="13"/>
      <c r="J84" s="15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 spans="2:30" ht="12.75" customHeight="1" x14ac:dyDescent="0.2">
      <c r="B85" s="26"/>
      <c r="D85" s="12"/>
      <c r="E85" s="12"/>
      <c r="F85" s="13"/>
      <c r="G85" s="14"/>
      <c r="H85" s="12"/>
      <c r="I85" s="13"/>
      <c r="J85" s="15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2:30" ht="12.75" customHeight="1" x14ac:dyDescent="0.2">
      <c r="B86" s="26"/>
      <c r="D86" s="12"/>
      <c r="E86" s="12"/>
      <c r="F86" s="13"/>
      <c r="G86" s="14"/>
      <c r="H86" s="12"/>
      <c r="I86" s="13"/>
      <c r="J86" s="15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2:30" ht="12.75" customHeight="1" x14ac:dyDescent="0.2">
      <c r="B87" s="26"/>
      <c r="D87" s="12"/>
      <c r="E87" s="12"/>
      <c r="F87" s="13"/>
      <c r="G87" s="14"/>
      <c r="H87" s="12"/>
      <c r="I87" s="13"/>
      <c r="J87" s="15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2:30" ht="12.75" customHeight="1" x14ac:dyDescent="0.2">
      <c r="B88" s="26"/>
      <c r="D88" s="12"/>
      <c r="E88" s="12"/>
      <c r="F88" s="13"/>
      <c r="G88" s="14"/>
      <c r="H88" s="12"/>
      <c r="I88" s="13"/>
      <c r="J88" s="15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2:30" ht="12.75" customHeight="1" x14ac:dyDescent="0.2">
      <c r="B89" s="26"/>
      <c r="D89" s="12"/>
      <c r="E89" s="12"/>
      <c r="F89" s="13"/>
      <c r="G89" s="14"/>
      <c r="H89" s="12"/>
      <c r="I89" s="13"/>
      <c r="J89" s="15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2:30" ht="12.75" customHeight="1" x14ac:dyDescent="0.2">
      <c r="B90" s="26"/>
      <c r="D90" s="12"/>
      <c r="E90" s="12"/>
      <c r="F90" s="13"/>
      <c r="G90" s="14"/>
      <c r="H90" s="12"/>
      <c r="I90" s="13"/>
      <c r="J90" s="15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2:30" ht="12.75" customHeight="1" x14ac:dyDescent="0.2">
      <c r="B91" s="26"/>
      <c r="D91" s="12"/>
      <c r="E91" s="12"/>
      <c r="F91" s="13"/>
      <c r="G91" s="14"/>
      <c r="H91" s="12"/>
      <c r="I91" s="13"/>
      <c r="J91" s="15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2:30" ht="12.75" customHeight="1" x14ac:dyDescent="0.2">
      <c r="B92" s="26"/>
      <c r="D92" s="12"/>
      <c r="E92" s="12"/>
      <c r="F92" s="13"/>
      <c r="G92" s="14"/>
      <c r="H92" s="12"/>
      <c r="I92" s="13"/>
      <c r="J92" s="15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2:30" ht="12.75" customHeight="1" x14ac:dyDescent="0.2">
      <c r="B93" s="26"/>
      <c r="D93" s="12"/>
      <c r="E93" s="12"/>
      <c r="F93" s="13"/>
      <c r="G93" s="14"/>
      <c r="H93" s="12"/>
      <c r="I93" s="13"/>
      <c r="J93" s="15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2:30" ht="12.75" customHeight="1" x14ac:dyDescent="0.2">
      <c r="B94" s="26"/>
      <c r="D94" s="12"/>
      <c r="E94" s="12"/>
      <c r="F94" s="13"/>
      <c r="G94" s="14"/>
      <c r="H94" s="12"/>
      <c r="I94" s="13"/>
      <c r="J94" s="15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2:30" ht="12.75" customHeight="1" x14ac:dyDescent="0.2">
      <c r="B95" s="26"/>
      <c r="D95" s="12"/>
      <c r="E95" s="12"/>
      <c r="F95" s="13"/>
      <c r="G95" s="14"/>
      <c r="H95" s="12"/>
      <c r="I95" s="13"/>
      <c r="J95" s="15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2:30" ht="12.75" customHeight="1" x14ac:dyDescent="0.2">
      <c r="B96" s="26"/>
      <c r="D96" s="12"/>
      <c r="E96" s="12"/>
      <c r="F96" s="13"/>
      <c r="G96" s="14"/>
      <c r="H96" s="12"/>
      <c r="I96" s="13"/>
      <c r="J96" s="15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 spans="2:30" ht="12.75" customHeight="1" x14ac:dyDescent="0.2">
      <c r="B97" s="26"/>
      <c r="D97" s="12"/>
      <c r="E97" s="12"/>
      <c r="F97" s="13"/>
      <c r="G97" s="14"/>
      <c r="H97" s="12"/>
      <c r="I97" s="13"/>
      <c r="J97" s="15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2:30" ht="12.75" customHeight="1" x14ac:dyDescent="0.2">
      <c r="B98" s="26"/>
      <c r="D98" s="12"/>
      <c r="E98" s="12"/>
      <c r="F98" s="13"/>
      <c r="G98" s="14"/>
      <c r="H98" s="12"/>
      <c r="I98" s="13"/>
      <c r="J98" s="15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2:30" ht="12.75" customHeight="1" x14ac:dyDescent="0.2">
      <c r="B99" s="26"/>
      <c r="D99" s="12"/>
      <c r="E99" s="12"/>
      <c r="F99" s="13"/>
      <c r="G99" s="14"/>
      <c r="H99" s="12"/>
      <c r="I99" s="13"/>
      <c r="J99" s="15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 spans="2:30" ht="12.75" customHeight="1" x14ac:dyDescent="0.2">
      <c r="B100" s="26"/>
      <c r="D100" s="12"/>
      <c r="E100" s="12"/>
      <c r="F100" s="13"/>
      <c r="G100" s="14"/>
      <c r="H100" s="12"/>
      <c r="I100" s="13"/>
      <c r="J100" s="15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 spans="2:30" ht="12.75" customHeight="1" x14ac:dyDescent="0.2">
      <c r="B101" s="26"/>
      <c r="D101" s="12"/>
      <c r="E101" s="12"/>
      <c r="F101" s="13"/>
      <c r="G101" s="14"/>
      <c r="H101" s="12"/>
      <c r="I101" s="13"/>
      <c r="J101" s="15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 spans="2:30" ht="12.75" customHeight="1" x14ac:dyDescent="0.2">
      <c r="B102" s="26"/>
      <c r="D102" s="12"/>
      <c r="E102" s="12"/>
      <c r="F102" s="13"/>
      <c r="G102" s="14"/>
      <c r="H102" s="12"/>
      <c r="I102" s="13"/>
      <c r="J102" s="15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2:30" ht="12.75" customHeight="1" x14ac:dyDescent="0.2">
      <c r="B103" s="26"/>
      <c r="D103" s="12"/>
      <c r="E103" s="12"/>
      <c r="F103" s="13"/>
      <c r="G103" s="14"/>
      <c r="H103" s="12"/>
      <c r="I103" s="13"/>
      <c r="J103" s="15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2:30" ht="12.75" customHeight="1" x14ac:dyDescent="0.2">
      <c r="B104" s="26"/>
      <c r="D104" s="12"/>
      <c r="E104" s="12"/>
      <c r="F104" s="13"/>
      <c r="G104" s="14"/>
      <c r="H104" s="12"/>
      <c r="I104" s="13"/>
      <c r="J104" s="15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 spans="2:30" ht="12.75" customHeight="1" x14ac:dyDescent="0.2">
      <c r="B105" s="26"/>
      <c r="D105" s="12"/>
      <c r="E105" s="12"/>
      <c r="F105" s="13"/>
      <c r="G105" s="14"/>
      <c r="H105" s="12"/>
      <c r="I105" s="13"/>
      <c r="J105" s="15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 spans="2:30" ht="12.75" customHeight="1" x14ac:dyDescent="0.2">
      <c r="B106" s="26"/>
      <c r="D106" s="12"/>
      <c r="E106" s="12"/>
      <c r="F106" s="13"/>
      <c r="G106" s="14"/>
      <c r="H106" s="12"/>
      <c r="I106" s="13"/>
      <c r="J106" s="15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 spans="2:30" ht="12.75" customHeight="1" x14ac:dyDescent="0.2">
      <c r="B107" s="26"/>
      <c r="D107" s="12"/>
      <c r="E107" s="12"/>
      <c r="F107" s="13"/>
      <c r="G107" s="14"/>
      <c r="H107" s="12"/>
      <c r="I107" s="13"/>
      <c r="J107" s="15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 spans="2:30" ht="12.75" customHeight="1" x14ac:dyDescent="0.2">
      <c r="B108" s="26"/>
      <c r="D108" s="12"/>
      <c r="E108" s="12"/>
      <c r="F108" s="13"/>
      <c r="G108" s="14"/>
      <c r="H108" s="12"/>
      <c r="I108" s="13"/>
      <c r="J108" s="15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 spans="2:30" ht="12.75" customHeight="1" x14ac:dyDescent="0.2">
      <c r="B109" s="26"/>
      <c r="D109" s="12"/>
      <c r="E109" s="12"/>
      <c r="F109" s="13"/>
      <c r="G109" s="14"/>
      <c r="H109" s="12"/>
      <c r="I109" s="13"/>
      <c r="J109" s="15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 spans="2:30" ht="12.75" customHeight="1" x14ac:dyDescent="0.2">
      <c r="B110" s="26"/>
      <c r="D110" s="12"/>
      <c r="E110" s="12"/>
      <c r="F110" s="13"/>
      <c r="G110" s="14"/>
      <c r="H110" s="12"/>
      <c r="I110" s="13"/>
      <c r="J110" s="15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 spans="2:30" ht="12.75" customHeight="1" x14ac:dyDescent="0.2">
      <c r="B111" s="26"/>
      <c r="D111" s="12"/>
      <c r="E111" s="12"/>
      <c r="F111" s="13"/>
      <c r="G111" s="14"/>
      <c r="H111" s="12"/>
      <c r="I111" s="13"/>
      <c r="J111" s="15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 spans="2:30" ht="12.75" customHeight="1" x14ac:dyDescent="0.2">
      <c r="B112" s="26"/>
      <c r="D112" s="12"/>
      <c r="E112" s="12"/>
      <c r="F112" s="13"/>
      <c r="G112" s="14"/>
      <c r="H112" s="12"/>
      <c r="I112" s="13"/>
      <c r="J112" s="15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 spans="2:30" ht="12.75" customHeight="1" x14ac:dyDescent="0.2">
      <c r="B113" s="26"/>
      <c r="D113" s="12"/>
      <c r="E113" s="12"/>
      <c r="F113" s="13"/>
      <c r="G113" s="14"/>
      <c r="H113" s="12"/>
      <c r="I113" s="13"/>
      <c r="J113" s="15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 spans="2:30" ht="12.75" customHeight="1" x14ac:dyDescent="0.2">
      <c r="B114" s="26"/>
      <c r="D114" s="12"/>
      <c r="E114" s="12"/>
      <c r="F114" s="13"/>
      <c r="G114" s="14"/>
      <c r="H114" s="12"/>
      <c r="I114" s="13"/>
      <c r="J114" s="15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 spans="2:30" ht="12.75" customHeight="1" x14ac:dyDescent="0.2">
      <c r="B115" s="26"/>
      <c r="D115" s="12"/>
      <c r="E115" s="12"/>
      <c r="F115" s="13"/>
      <c r="G115" s="14"/>
      <c r="H115" s="12"/>
      <c r="I115" s="13"/>
      <c r="J115" s="15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 spans="2:30" ht="12.75" customHeight="1" thickBot="1" x14ac:dyDescent="0.25">
      <c r="B116" s="27"/>
      <c r="D116" s="12"/>
      <c r="E116" s="12"/>
      <c r="F116" s="13"/>
      <c r="G116" s="14"/>
      <c r="H116" s="12"/>
      <c r="I116" s="13"/>
      <c r="J116" s="15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 spans="2:30" ht="12.75" customHeight="1" x14ac:dyDescent="0.2">
      <c r="B117" s="5" t="s">
        <v>12</v>
      </c>
      <c r="D117" s="45" t="s">
        <v>2</v>
      </c>
      <c r="E117" s="46"/>
      <c r="F117" s="46"/>
      <c r="G117" s="46"/>
      <c r="H117" s="46"/>
      <c r="I117" s="46"/>
      <c r="J117" s="47"/>
      <c r="K117" s="16" t="str">
        <f t="shared" ref="K117" si="46">IF(K41="","",IF(K56="",IF(SUM(COUNTIF(K57:K116,"LS")+COUNTIF(K57:K116,"LUMP"))&gt;0,"LS",""),IF(SUM(K57:K116)&gt;0,ROUNDUP(SUM(K57:K116),0),"")))</f>
        <v/>
      </c>
      <c r="L117" s="16" t="str">
        <f t="shared" ref="L117:N117" si="47">IF(L41="","",IF(L56="",IF(SUM(COUNTIF(L57:L116,"LS")+COUNTIF(L57:L116,"LUMP"))&gt;0,"LS",""),IF(SUM(L57:L116)&gt;0,ROUNDUP(SUM(L57:L116),0),"")))</f>
        <v/>
      </c>
      <c r="M117" s="16" t="str">
        <f t="shared" si="47"/>
        <v/>
      </c>
      <c r="N117" s="16" t="str">
        <f t="shared" si="47"/>
        <v/>
      </c>
      <c r="O117" s="16" t="str">
        <f t="shared" ref="O117:Q117" si="48">IF(O41="","",IF(O56="",IF(SUM(COUNTIF(O57:O116,"LS")+COUNTIF(O57:O116,"LUMP"))&gt;0,"LS",""),IF(SUM(O57:O116)&gt;0,ROUNDUP(SUM(O57:O116),0),"")))</f>
        <v/>
      </c>
      <c r="P117" s="16" t="str">
        <f t="shared" si="48"/>
        <v/>
      </c>
      <c r="Q117" s="16" t="str">
        <f t="shared" si="48"/>
        <v/>
      </c>
      <c r="R117" s="16" t="str">
        <f t="shared" ref="R117:S117" si="49">IF(R41="","",IF(R56="",IF(SUM(COUNTIF(R57:R116,"LS")+COUNTIF(R57:R116,"LUMP"))&gt;0,"LS",""),IF(SUM(R57:R116)&gt;0,ROUNDUP(SUM(R57:R116),0),"")))</f>
        <v/>
      </c>
      <c r="S117" s="16" t="str">
        <f t="shared" si="49"/>
        <v/>
      </c>
      <c r="T117" s="16"/>
      <c r="U117" s="16"/>
      <c r="V117" s="16" t="str">
        <f t="shared" ref="V117:W117" si="50">IF(V41="","",IF(V56="",IF(SUM(COUNTIF(V57:V116,"LS")+COUNTIF(V57:V116,"LUMP"))&gt;0,"LS",""),IF(SUM(V57:V116)&gt;0,ROUNDUP(SUM(V57:V116),0),"")))</f>
        <v/>
      </c>
      <c r="W117" s="16" t="str">
        <f t="shared" si="50"/>
        <v/>
      </c>
      <c r="X117" s="16"/>
      <c r="Y117" s="16"/>
      <c r="Z117" s="16"/>
      <c r="AA117" s="16" t="str">
        <f t="shared" ref="AA117" si="51">IF(AA41="","",IF(AA56="",IF(SUM(COUNTIF(AA57:AA116,"LS")+COUNTIF(AA57:AA116,"LUMP"))&gt;0,"LS",""),IF(SUM(AA57:AA116)&gt;0,ROUNDUP(SUM(AA57:AA116),0),"")))</f>
        <v/>
      </c>
      <c r="AB117" s="16" t="str">
        <f t="shared" ref="AB117" si="52">IF(AB41="","",IF(AB56="",IF(SUM(COUNTIF(AB57:AB116,"LS")+COUNTIF(AB57:AB116,"LUMP"))&gt;0,"LS",""),IF(SUM(AB57:AB116)&gt;0,ROUNDUP(SUM(AB57:AB116),0),"")))</f>
        <v/>
      </c>
      <c r="AC117" s="16" t="str">
        <f t="shared" ref="AC117" si="53">IF(AC41="","",IF(AC56="",IF(SUM(COUNTIF(AC57:AC116,"LS")+COUNTIF(AC57:AC116,"LUMP"))&gt;0,"LS",""),IF(SUM(AC57:AC116)&gt;0,ROUNDUP(SUM(AC57:AC116),0),"")))</f>
        <v/>
      </c>
      <c r="AD117" s="16" t="str">
        <f t="shared" ref="AD117" si="54">IF(AD41="","",IF(AD56="",IF(SUM(COUNTIF(AD57:AD116,"LS")+COUNTIF(AD57:AD116,"LUMP"))&gt;0,"LS",""),IF(SUM(AD57:AD116)&gt;0,ROUNDUP(SUM(AD57:AD116),0),"")))</f>
        <v/>
      </c>
    </row>
    <row r="118" spans="2:30" ht="12.75" customHeight="1" thickBot="1" x14ac:dyDescent="0.25"/>
    <row r="119" spans="2:30" ht="12.75" customHeight="1" thickBot="1" x14ac:dyDescent="0.25">
      <c r="B119" s="24" t="s">
        <v>10</v>
      </c>
      <c r="D119" s="48">
        <f>D40+1</f>
        <v>3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</row>
    <row r="120" spans="2:30" ht="12.75" customHeight="1" thickBot="1" x14ac:dyDescent="0.25">
      <c r="B120" s="28"/>
      <c r="D120" s="49" t="s">
        <v>8</v>
      </c>
      <c r="E120" s="49"/>
      <c r="F120" s="49"/>
      <c r="G120" s="49"/>
      <c r="H120" s="49"/>
      <c r="I120" s="49"/>
      <c r="J120" s="49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</row>
    <row r="121" spans="2:30" ht="12.75" customHeight="1" thickBot="1" x14ac:dyDescent="0.25">
      <c r="D121" s="50" t="s">
        <v>9</v>
      </c>
      <c r="E121" s="50"/>
      <c r="F121" s="50"/>
      <c r="G121" s="50"/>
      <c r="H121" s="50"/>
      <c r="I121" s="50"/>
      <c r="J121" s="50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</row>
    <row r="122" spans="2:30" ht="12.75" customHeight="1" x14ac:dyDescent="0.2">
      <c r="B122" s="42" t="s">
        <v>11</v>
      </c>
      <c r="D122" s="51" t="s">
        <v>21</v>
      </c>
      <c r="E122" s="51" t="s">
        <v>22</v>
      </c>
      <c r="F122" s="54" t="s">
        <v>0</v>
      </c>
      <c r="G122" s="55"/>
      <c r="H122" s="55"/>
      <c r="I122" s="55"/>
      <c r="J122" s="56"/>
      <c r="K122" s="6" t="str">
        <f t="shared" ref="K122" si="55">IF(OR(TRIM(K120)=0,TRIM(K120)=""),"",IF(IFERROR(TRIM(INDEX(QryItemNamed,MATCH(TRIM(K120),ITEM,0),2)),"")="Y","SPECIAL",LEFT(IFERROR(TRIM(INDEX(ITEM,MATCH(TRIM(K120),ITEM,0))),""),3)))</f>
        <v/>
      </c>
      <c r="L122" s="6" t="str">
        <f t="shared" ref="L122:AD122" si="56">IF(OR(TRIM(L120)=0,TRIM(L120)=""),"",IF(IFERROR(TRIM(INDEX(QryItemNamed,MATCH(TRIM(L120),ITEM,0),2)),"")="Y","SPECIAL",LEFT(IFERROR(TRIM(INDEX(ITEM,MATCH(TRIM(L120),ITEM,0))),""),3)))</f>
        <v/>
      </c>
      <c r="M122" s="6" t="str">
        <f t="shared" ref="M122:N122" si="57">IF(OR(TRIM(M120)=0,TRIM(M120)=""),"",IF(IFERROR(TRIM(INDEX(QryItemNamed,MATCH(TRIM(M120),ITEM,0),2)),"")="Y","SPECIAL",LEFT(IFERROR(TRIM(INDEX(ITEM,MATCH(TRIM(M120),ITEM,0))),""),3)))</f>
        <v/>
      </c>
      <c r="N122" s="6" t="str">
        <f t="shared" si="57"/>
        <v/>
      </c>
      <c r="O122" s="6" t="str">
        <f t="shared" si="56"/>
        <v/>
      </c>
      <c r="P122" s="6" t="str">
        <f t="shared" ref="P122" si="58">IF(OR(TRIM(P120)=0,TRIM(P120)=""),"",IF(IFERROR(TRIM(INDEX(QryItemNamed,MATCH(TRIM(P120),ITEM,0),2)),"")="Y","SPECIAL",LEFT(IFERROR(TRIM(INDEX(ITEM,MATCH(TRIM(P120),ITEM,0))),""),3)))</f>
        <v/>
      </c>
      <c r="Q122" s="6" t="str">
        <f t="shared" ref="Q122" si="59">IF(OR(TRIM(Q120)=0,TRIM(Q120)=""),"",IF(IFERROR(TRIM(INDEX(QryItemNamed,MATCH(TRIM(Q120),ITEM,0),2)),"")="Y","SPECIAL",LEFT(IFERROR(TRIM(INDEX(ITEM,MATCH(TRIM(Q120),ITEM,0))),""),3)))</f>
        <v/>
      </c>
      <c r="R122" s="6" t="str">
        <f t="shared" si="56"/>
        <v/>
      </c>
      <c r="S122" s="6" t="str">
        <f t="shared" ref="S122" si="60">IF(OR(TRIM(S120)=0,TRIM(S120)=""),"",IF(IFERROR(TRIM(INDEX(QryItemNamed,MATCH(TRIM(S120),ITEM,0),2)),"")="Y","SPECIAL",LEFT(IFERROR(TRIM(INDEX(ITEM,MATCH(TRIM(S120),ITEM,0))),""),3)))</f>
        <v/>
      </c>
      <c r="T122" s="6"/>
      <c r="U122" s="6"/>
      <c r="V122" s="6" t="str">
        <f t="shared" ref="V122:W122" si="61">IF(OR(TRIM(V120)=0,TRIM(V120)=""),"",IF(IFERROR(TRIM(INDEX(QryItemNamed,MATCH(TRIM(V120),ITEM,0),2)),"")="Y","SPECIAL",LEFT(IFERROR(TRIM(INDEX(ITEM,MATCH(TRIM(V120),ITEM,0))),""),3)))</f>
        <v/>
      </c>
      <c r="W122" s="6" t="str">
        <f t="shared" si="61"/>
        <v/>
      </c>
      <c r="X122" s="6"/>
      <c r="Y122" s="6"/>
      <c r="Z122" s="6"/>
      <c r="AA122" s="6" t="str">
        <f t="shared" ref="AA122" si="62">IF(OR(TRIM(AA120)=0,TRIM(AA120)=""),"",IF(IFERROR(TRIM(INDEX(QryItemNamed,MATCH(TRIM(AA120),ITEM,0),2)),"")="Y","SPECIAL",LEFT(IFERROR(TRIM(INDEX(ITEM,MATCH(TRIM(AA120),ITEM,0))),""),3)))</f>
        <v/>
      </c>
      <c r="AB122" s="6" t="str">
        <f t="shared" si="56"/>
        <v/>
      </c>
      <c r="AC122" s="6" t="str">
        <f t="shared" si="56"/>
        <v/>
      </c>
      <c r="AD122" s="6" t="str">
        <f t="shared" si="56"/>
        <v/>
      </c>
    </row>
    <row r="123" spans="2:30" ht="12.75" customHeight="1" x14ac:dyDescent="0.2">
      <c r="B123" s="43"/>
      <c r="D123" s="52"/>
      <c r="E123" s="52"/>
      <c r="F123" s="57"/>
      <c r="G123" s="58"/>
      <c r="H123" s="58"/>
      <c r="I123" s="58"/>
      <c r="J123" s="59"/>
      <c r="K123" s="41" t="str">
        <f t="shared" ref="K123" si="63">IF(OR(TRIM(K120)=0,TRIM(K120)=""),IF(K121="","",K121),IF(IFERROR(TRIM(INDEX(QryItemNamed,MATCH(TRIM(K120),ITEM,0),2)),"")="Y",RIGHT(IFERROR(TRIM(INDEX(QryItemNamed,MATCH(TRIM(K120),ITEM,0),4)),"123456789012"),LEN(IFERROR(TRIM(INDEX(QryItemNamed,MATCH(TRIM(K120),ITEM,0),4)),"123456789012"))-10)&amp;K121,IFERROR(TRIM(INDEX(QryItemNamed,MATCH(TRIM(K120),ITEM,0),4))&amp;K121,"ITEM CODE DOES NOT EXIST IN ITEM MASTER")))</f>
        <v/>
      </c>
      <c r="L123" s="40" t="str">
        <f t="shared" ref="L123:AD123" si="64">IF(OR(TRIM(L120)=0,TRIM(L120)=""),IF(L121="","",L121),IF(IFERROR(TRIM(INDEX(QryItemNamed,MATCH(TRIM(L120),ITEM,0),2)),"")="Y",RIGHT(IFERROR(TRIM(INDEX(QryItemNamed,MATCH(TRIM(L120),ITEM,0),4)),"123456789012"),LEN(IFERROR(TRIM(INDEX(QryItemNamed,MATCH(TRIM(L120),ITEM,0),4)),"123456789012"))-10)&amp;L121,IFERROR(TRIM(INDEX(QryItemNamed,MATCH(TRIM(L120),ITEM,0),4))&amp;L121,"ITEM CODE DOES NOT EXIST IN ITEM MASTER")))</f>
        <v/>
      </c>
      <c r="M123" s="40" t="str">
        <f t="shared" ref="M123:N123" si="65">IF(OR(TRIM(M120)=0,TRIM(M120)=""),IF(M121="","",M121),IF(IFERROR(TRIM(INDEX(QryItemNamed,MATCH(TRIM(M120),ITEM,0),2)),"")="Y",RIGHT(IFERROR(TRIM(INDEX(QryItemNamed,MATCH(TRIM(M120),ITEM,0),4)),"123456789012"),LEN(IFERROR(TRIM(INDEX(QryItemNamed,MATCH(TRIM(M120),ITEM,0),4)),"123456789012"))-10)&amp;M121,IFERROR(TRIM(INDEX(QryItemNamed,MATCH(TRIM(M120),ITEM,0),4))&amp;M121,"ITEM CODE DOES NOT EXIST IN ITEM MASTER")))</f>
        <v/>
      </c>
      <c r="N123" s="41" t="str">
        <f t="shared" si="65"/>
        <v/>
      </c>
      <c r="O123" s="40" t="str">
        <f t="shared" si="64"/>
        <v/>
      </c>
      <c r="P123" s="41" t="str">
        <f t="shared" ref="P123" si="66">IF(OR(TRIM(P120)=0,TRIM(P120)=""),IF(P121="","",P121),IF(IFERROR(TRIM(INDEX(QryItemNamed,MATCH(TRIM(P120),ITEM,0),2)),"")="Y",RIGHT(IFERROR(TRIM(INDEX(QryItemNamed,MATCH(TRIM(P120),ITEM,0),4)),"123456789012"),LEN(IFERROR(TRIM(INDEX(QryItemNamed,MATCH(TRIM(P120),ITEM,0),4)),"123456789012"))-10)&amp;P121,IFERROR(TRIM(INDEX(QryItemNamed,MATCH(TRIM(P120),ITEM,0),4))&amp;P121,"ITEM CODE DOES NOT EXIST IN ITEM MASTER")))</f>
        <v/>
      </c>
      <c r="Q123" s="40" t="str">
        <f t="shared" ref="Q123" si="67">IF(OR(TRIM(Q120)=0,TRIM(Q120)=""),IF(Q121="","",Q121),IF(IFERROR(TRIM(INDEX(QryItemNamed,MATCH(TRIM(Q120),ITEM,0),2)),"")="Y",RIGHT(IFERROR(TRIM(INDEX(QryItemNamed,MATCH(TRIM(Q120),ITEM,0),4)),"123456789012"),LEN(IFERROR(TRIM(INDEX(QryItemNamed,MATCH(TRIM(Q120),ITEM,0),4)),"123456789012"))-10)&amp;Q121,IFERROR(TRIM(INDEX(QryItemNamed,MATCH(TRIM(Q120),ITEM,0),4))&amp;Q121,"ITEM CODE DOES NOT EXIST IN ITEM MASTER")))</f>
        <v/>
      </c>
      <c r="R123" s="41" t="str">
        <f t="shared" si="64"/>
        <v/>
      </c>
      <c r="S123" s="41" t="str">
        <f t="shared" ref="S123" si="68">IF(OR(TRIM(S120)=0,TRIM(S120)=""),IF(S121="","",S121),IF(IFERROR(TRIM(INDEX(QryItemNamed,MATCH(TRIM(S120),ITEM,0),2)),"")="Y",RIGHT(IFERROR(TRIM(INDEX(QryItemNamed,MATCH(TRIM(S120),ITEM,0),4)),"123456789012"),LEN(IFERROR(TRIM(INDEX(QryItemNamed,MATCH(TRIM(S120),ITEM,0),4)),"123456789012"))-10)&amp;S121,IFERROR(TRIM(INDEX(QryItemNamed,MATCH(TRIM(S120),ITEM,0),4))&amp;S121,"ITEM CODE DOES NOT EXIST IN ITEM MASTER")))</f>
        <v/>
      </c>
      <c r="T123" s="30"/>
      <c r="U123" s="30"/>
      <c r="V123" s="41" t="str">
        <f t="shared" ref="V123:W123" si="69">IF(OR(TRIM(V120)=0,TRIM(V120)=""),IF(V121="","",V121),IF(IFERROR(TRIM(INDEX(QryItemNamed,MATCH(TRIM(V120),ITEM,0),2)),"")="Y",RIGHT(IFERROR(TRIM(INDEX(QryItemNamed,MATCH(TRIM(V120),ITEM,0),4)),"123456789012"),LEN(IFERROR(TRIM(INDEX(QryItemNamed,MATCH(TRIM(V120),ITEM,0),4)),"123456789012"))-10)&amp;V121,IFERROR(TRIM(INDEX(QryItemNamed,MATCH(TRIM(V120),ITEM,0),4))&amp;V121,"ITEM CODE DOES NOT EXIST IN ITEM MASTER")))</f>
        <v/>
      </c>
      <c r="W123" s="41" t="str">
        <f t="shared" si="69"/>
        <v/>
      </c>
      <c r="X123" s="30"/>
      <c r="Y123" s="30"/>
      <c r="Z123" s="30"/>
      <c r="AA123" s="41" t="str">
        <f t="shared" ref="AA123" si="70">IF(OR(TRIM(AA120)=0,TRIM(AA120)=""),IF(AA121="","",AA121),IF(IFERROR(TRIM(INDEX(QryItemNamed,MATCH(TRIM(AA120),ITEM,0),2)),"")="Y",RIGHT(IFERROR(TRIM(INDEX(QryItemNamed,MATCH(TRIM(AA120),ITEM,0),4)),"123456789012"),LEN(IFERROR(TRIM(INDEX(QryItemNamed,MATCH(TRIM(AA120),ITEM,0),4)),"123456789012"))-10)&amp;AA121,IFERROR(TRIM(INDEX(QryItemNamed,MATCH(TRIM(AA120),ITEM,0),4))&amp;AA121,"ITEM CODE DOES NOT EXIST IN ITEM MASTER")))</f>
        <v/>
      </c>
      <c r="AB123" s="41" t="str">
        <f t="shared" si="64"/>
        <v/>
      </c>
      <c r="AC123" s="41" t="str">
        <f t="shared" si="64"/>
        <v/>
      </c>
      <c r="AD123" s="41" t="str">
        <f t="shared" si="64"/>
        <v/>
      </c>
    </row>
    <row r="124" spans="2:30" ht="12.75" customHeight="1" x14ac:dyDescent="0.2">
      <c r="B124" s="43"/>
      <c r="D124" s="52"/>
      <c r="E124" s="52"/>
      <c r="F124" s="57"/>
      <c r="G124" s="58"/>
      <c r="H124" s="58"/>
      <c r="I124" s="58"/>
      <c r="J124" s="59"/>
      <c r="K124" s="41"/>
      <c r="L124" s="40"/>
      <c r="M124" s="40"/>
      <c r="N124" s="41"/>
      <c r="O124" s="40"/>
      <c r="P124" s="41"/>
      <c r="Q124" s="40"/>
      <c r="R124" s="41"/>
      <c r="S124" s="41"/>
      <c r="T124" s="30"/>
      <c r="U124" s="30"/>
      <c r="V124" s="41"/>
      <c r="W124" s="41"/>
      <c r="X124" s="30"/>
      <c r="Y124" s="30"/>
      <c r="Z124" s="30"/>
      <c r="AA124" s="41"/>
      <c r="AB124" s="41"/>
      <c r="AC124" s="41"/>
      <c r="AD124" s="41"/>
    </row>
    <row r="125" spans="2:30" ht="12.75" customHeight="1" x14ac:dyDescent="0.2">
      <c r="B125" s="43"/>
      <c r="D125" s="52"/>
      <c r="E125" s="52"/>
      <c r="F125" s="57"/>
      <c r="G125" s="58"/>
      <c r="H125" s="58"/>
      <c r="I125" s="58"/>
      <c r="J125" s="59"/>
      <c r="K125" s="41"/>
      <c r="L125" s="40"/>
      <c r="M125" s="40"/>
      <c r="N125" s="41"/>
      <c r="O125" s="40"/>
      <c r="P125" s="41"/>
      <c r="Q125" s="40"/>
      <c r="R125" s="41"/>
      <c r="S125" s="41"/>
      <c r="T125" s="30"/>
      <c r="U125" s="30"/>
      <c r="V125" s="41"/>
      <c r="W125" s="41"/>
      <c r="X125" s="30"/>
      <c r="Y125" s="30"/>
      <c r="Z125" s="30"/>
      <c r="AA125" s="41"/>
      <c r="AB125" s="41"/>
      <c r="AC125" s="41"/>
      <c r="AD125" s="41"/>
    </row>
    <row r="126" spans="2:30" ht="12.75" customHeight="1" x14ac:dyDescent="0.2">
      <c r="B126" s="43"/>
      <c r="D126" s="52"/>
      <c r="E126" s="52"/>
      <c r="F126" s="57"/>
      <c r="G126" s="58"/>
      <c r="H126" s="58"/>
      <c r="I126" s="58"/>
      <c r="J126" s="59"/>
      <c r="K126" s="41"/>
      <c r="L126" s="40"/>
      <c r="M126" s="40"/>
      <c r="N126" s="41"/>
      <c r="O126" s="40"/>
      <c r="P126" s="41"/>
      <c r="Q126" s="40"/>
      <c r="R126" s="41"/>
      <c r="S126" s="41"/>
      <c r="T126" s="30"/>
      <c r="U126" s="30"/>
      <c r="V126" s="41"/>
      <c r="W126" s="41"/>
      <c r="X126" s="30"/>
      <c r="Y126" s="30"/>
      <c r="Z126" s="30"/>
      <c r="AA126" s="41"/>
      <c r="AB126" s="41"/>
      <c r="AC126" s="41"/>
      <c r="AD126" s="41"/>
    </row>
    <row r="127" spans="2:30" ht="12.75" customHeight="1" x14ac:dyDescent="0.2">
      <c r="B127" s="43"/>
      <c r="D127" s="52"/>
      <c r="E127" s="52"/>
      <c r="F127" s="57"/>
      <c r="G127" s="58"/>
      <c r="H127" s="58"/>
      <c r="I127" s="58"/>
      <c r="J127" s="59"/>
      <c r="K127" s="41"/>
      <c r="L127" s="40"/>
      <c r="M127" s="40"/>
      <c r="N127" s="41"/>
      <c r="O127" s="40"/>
      <c r="P127" s="41"/>
      <c r="Q127" s="40"/>
      <c r="R127" s="41"/>
      <c r="S127" s="41"/>
      <c r="T127" s="30"/>
      <c r="U127" s="30"/>
      <c r="V127" s="41"/>
      <c r="W127" s="41"/>
      <c r="X127" s="30"/>
      <c r="Y127" s="30"/>
      <c r="Z127" s="30"/>
      <c r="AA127" s="41"/>
      <c r="AB127" s="41"/>
      <c r="AC127" s="41"/>
      <c r="AD127" s="41"/>
    </row>
    <row r="128" spans="2:30" ht="12.75" customHeight="1" x14ac:dyDescent="0.2">
      <c r="B128" s="43"/>
      <c r="D128" s="52"/>
      <c r="E128" s="52"/>
      <c r="F128" s="57"/>
      <c r="G128" s="58"/>
      <c r="H128" s="58"/>
      <c r="I128" s="58"/>
      <c r="J128" s="59"/>
      <c r="K128" s="41"/>
      <c r="L128" s="40"/>
      <c r="M128" s="40"/>
      <c r="N128" s="41"/>
      <c r="O128" s="40"/>
      <c r="P128" s="41"/>
      <c r="Q128" s="40"/>
      <c r="R128" s="41"/>
      <c r="S128" s="41"/>
      <c r="T128" s="30"/>
      <c r="U128" s="30"/>
      <c r="V128" s="41"/>
      <c r="W128" s="41"/>
      <c r="X128" s="30"/>
      <c r="Y128" s="30"/>
      <c r="Z128" s="30"/>
      <c r="AA128" s="41"/>
      <c r="AB128" s="41"/>
      <c r="AC128" s="41"/>
      <c r="AD128" s="41"/>
    </row>
    <row r="129" spans="2:30" ht="12.75" customHeight="1" x14ac:dyDescent="0.2">
      <c r="B129" s="43"/>
      <c r="D129" s="52"/>
      <c r="E129" s="52"/>
      <c r="F129" s="57"/>
      <c r="G129" s="58"/>
      <c r="H129" s="58"/>
      <c r="I129" s="58"/>
      <c r="J129" s="59"/>
      <c r="K129" s="41"/>
      <c r="L129" s="40"/>
      <c r="M129" s="40"/>
      <c r="N129" s="41"/>
      <c r="O129" s="40"/>
      <c r="P129" s="41"/>
      <c r="Q129" s="40"/>
      <c r="R129" s="41"/>
      <c r="S129" s="41"/>
      <c r="T129" s="30"/>
      <c r="U129" s="30"/>
      <c r="V129" s="41"/>
      <c r="W129" s="41"/>
      <c r="X129" s="30"/>
      <c r="Y129" s="30"/>
      <c r="Z129" s="30"/>
      <c r="AA129" s="41"/>
      <c r="AB129" s="41"/>
      <c r="AC129" s="41"/>
      <c r="AD129" s="41"/>
    </row>
    <row r="130" spans="2:30" ht="12.75" customHeight="1" x14ac:dyDescent="0.2">
      <c r="B130" s="43"/>
      <c r="D130" s="52"/>
      <c r="E130" s="52"/>
      <c r="F130" s="57"/>
      <c r="G130" s="58"/>
      <c r="H130" s="58"/>
      <c r="I130" s="58"/>
      <c r="J130" s="59"/>
      <c r="K130" s="41"/>
      <c r="L130" s="40"/>
      <c r="M130" s="40"/>
      <c r="N130" s="41"/>
      <c r="O130" s="40"/>
      <c r="P130" s="41"/>
      <c r="Q130" s="40"/>
      <c r="R130" s="41"/>
      <c r="S130" s="41"/>
      <c r="T130" s="30"/>
      <c r="U130" s="30"/>
      <c r="V130" s="41"/>
      <c r="W130" s="41"/>
      <c r="X130" s="30"/>
      <c r="Y130" s="30"/>
      <c r="Z130" s="30"/>
      <c r="AA130" s="41"/>
      <c r="AB130" s="41"/>
      <c r="AC130" s="41"/>
      <c r="AD130" s="41"/>
    </row>
    <row r="131" spans="2:30" ht="12.75" customHeight="1" x14ac:dyDescent="0.2">
      <c r="B131" s="43"/>
      <c r="D131" s="52"/>
      <c r="E131" s="52"/>
      <c r="F131" s="57"/>
      <c r="G131" s="58"/>
      <c r="H131" s="58"/>
      <c r="I131" s="58"/>
      <c r="J131" s="59"/>
      <c r="K131" s="41"/>
      <c r="L131" s="40"/>
      <c r="M131" s="40"/>
      <c r="N131" s="41"/>
      <c r="O131" s="40"/>
      <c r="P131" s="41"/>
      <c r="Q131" s="40"/>
      <c r="R131" s="41"/>
      <c r="S131" s="41"/>
      <c r="T131" s="30"/>
      <c r="U131" s="30"/>
      <c r="V131" s="41"/>
      <c r="W131" s="41"/>
      <c r="X131" s="30"/>
      <c r="Y131" s="30"/>
      <c r="Z131" s="30"/>
      <c r="AA131" s="41"/>
      <c r="AB131" s="41"/>
      <c r="AC131" s="41"/>
      <c r="AD131" s="41"/>
    </row>
    <row r="132" spans="2:30" ht="12.75" customHeight="1" x14ac:dyDescent="0.2">
      <c r="B132" s="43"/>
      <c r="D132" s="52"/>
      <c r="E132" s="52"/>
      <c r="F132" s="57"/>
      <c r="G132" s="58"/>
      <c r="H132" s="58"/>
      <c r="I132" s="58"/>
      <c r="J132" s="59"/>
      <c r="K132" s="41"/>
      <c r="L132" s="40"/>
      <c r="M132" s="40"/>
      <c r="N132" s="41"/>
      <c r="O132" s="40"/>
      <c r="P132" s="41"/>
      <c r="Q132" s="40"/>
      <c r="R132" s="41"/>
      <c r="S132" s="41"/>
      <c r="T132" s="30"/>
      <c r="U132" s="30"/>
      <c r="V132" s="41"/>
      <c r="W132" s="41"/>
      <c r="X132" s="30"/>
      <c r="Y132" s="30"/>
      <c r="Z132" s="30"/>
      <c r="AA132" s="41"/>
      <c r="AB132" s="41"/>
      <c r="AC132" s="41"/>
      <c r="AD132" s="41"/>
    </row>
    <row r="133" spans="2:30" ht="12.75" customHeight="1" x14ac:dyDescent="0.2">
      <c r="B133" s="43"/>
      <c r="D133" s="52"/>
      <c r="E133" s="52"/>
      <c r="F133" s="57"/>
      <c r="G133" s="58"/>
      <c r="H133" s="58"/>
      <c r="I133" s="58"/>
      <c r="J133" s="59"/>
      <c r="K133" s="41"/>
      <c r="L133" s="40"/>
      <c r="M133" s="40"/>
      <c r="N133" s="41"/>
      <c r="O133" s="40"/>
      <c r="P133" s="41"/>
      <c r="Q133" s="40"/>
      <c r="R133" s="41"/>
      <c r="S133" s="41"/>
      <c r="T133" s="30"/>
      <c r="U133" s="30"/>
      <c r="V133" s="41"/>
      <c r="W133" s="41"/>
      <c r="X133" s="30"/>
      <c r="Y133" s="30"/>
      <c r="Z133" s="30"/>
      <c r="AA133" s="41"/>
      <c r="AB133" s="41"/>
      <c r="AC133" s="41"/>
      <c r="AD133" s="41"/>
    </row>
    <row r="134" spans="2:30" ht="12.75" customHeight="1" x14ac:dyDescent="0.2">
      <c r="B134" s="43"/>
      <c r="D134" s="52"/>
      <c r="E134" s="52"/>
      <c r="F134" s="57"/>
      <c r="G134" s="58"/>
      <c r="H134" s="58"/>
      <c r="I134" s="58"/>
      <c r="J134" s="59"/>
      <c r="K134" s="41"/>
      <c r="L134" s="40"/>
      <c r="M134" s="40"/>
      <c r="N134" s="41"/>
      <c r="O134" s="40"/>
      <c r="P134" s="41"/>
      <c r="Q134" s="40"/>
      <c r="R134" s="41"/>
      <c r="S134" s="41"/>
      <c r="T134" s="30"/>
      <c r="U134" s="30"/>
      <c r="V134" s="41"/>
      <c r="W134" s="41"/>
      <c r="X134" s="30"/>
      <c r="Y134" s="30"/>
      <c r="Z134" s="30"/>
      <c r="AA134" s="41"/>
      <c r="AB134" s="41"/>
      <c r="AC134" s="41"/>
      <c r="AD134" s="41"/>
    </row>
    <row r="135" spans="2:30" ht="12.75" customHeight="1" thickBot="1" x14ac:dyDescent="0.25">
      <c r="B135" s="44"/>
      <c r="D135" s="53"/>
      <c r="E135" s="53"/>
      <c r="F135" s="60"/>
      <c r="G135" s="61"/>
      <c r="H135" s="61"/>
      <c r="I135" s="61"/>
      <c r="J135" s="62"/>
      <c r="K135" s="7" t="str">
        <f t="shared" ref="K135" si="71">IF(OR(TRIM(K120)=0,TRIM(K120)=""),"",IFERROR(TRIM(INDEX(QryItemNamed,MATCH(TRIM(K120),ITEM,0),3)),""))</f>
        <v/>
      </c>
      <c r="L135" s="7" t="str">
        <f t="shared" ref="L135:AD135" si="72">IF(OR(TRIM(L120)=0,TRIM(L120)=""),"",IFERROR(TRIM(INDEX(QryItemNamed,MATCH(TRIM(L120),ITEM,0),3)),""))</f>
        <v/>
      </c>
      <c r="M135" s="7" t="str">
        <f t="shared" ref="M135:N135" si="73">IF(OR(TRIM(M120)=0,TRIM(M120)=""),"",IFERROR(TRIM(INDEX(QryItemNamed,MATCH(TRIM(M120),ITEM,0),3)),""))</f>
        <v/>
      </c>
      <c r="N135" s="7" t="str">
        <f t="shared" si="73"/>
        <v/>
      </c>
      <c r="O135" s="7" t="str">
        <f t="shared" si="72"/>
        <v/>
      </c>
      <c r="P135" s="7" t="str">
        <f t="shared" ref="P135" si="74">IF(OR(TRIM(P120)=0,TRIM(P120)=""),"",IFERROR(TRIM(INDEX(QryItemNamed,MATCH(TRIM(P120),ITEM,0),3)),""))</f>
        <v/>
      </c>
      <c r="Q135" s="7" t="str">
        <f t="shared" ref="Q135" si="75">IF(OR(TRIM(Q120)=0,TRIM(Q120)=""),"",IFERROR(TRIM(INDEX(QryItemNamed,MATCH(TRIM(Q120),ITEM,0),3)),""))</f>
        <v/>
      </c>
      <c r="R135" s="7" t="str">
        <f t="shared" si="72"/>
        <v/>
      </c>
      <c r="S135" s="7" t="str">
        <f t="shared" ref="S135" si="76">IF(OR(TRIM(S120)=0,TRIM(S120)=""),"",IFERROR(TRIM(INDEX(QryItemNamed,MATCH(TRIM(S120),ITEM,0),3)),""))</f>
        <v/>
      </c>
      <c r="T135" s="7"/>
      <c r="U135" s="7"/>
      <c r="V135" s="7" t="str">
        <f t="shared" ref="V135:W135" si="77">IF(OR(TRIM(V120)=0,TRIM(V120)=""),"",IFERROR(TRIM(INDEX(QryItemNamed,MATCH(TRIM(V120),ITEM,0),3)),""))</f>
        <v/>
      </c>
      <c r="W135" s="7" t="str">
        <f t="shared" si="77"/>
        <v/>
      </c>
      <c r="X135" s="7"/>
      <c r="Y135" s="7"/>
      <c r="Z135" s="7"/>
      <c r="AA135" s="7" t="str">
        <f t="shared" ref="AA135" si="78">IF(OR(TRIM(AA120)=0,TRIM(AA120)=""),"",IFERROR(TRIM(INDEX(QryItemNamed,MATCH(TRIM(AA120),ITEM,0),3)),""))</f>
        <v/>
      </c>
      <c r="AB135" s="7" t="str">
        <f t="shared" si="72"/>
        <v/>
      </c>
      <c r="AC135" s="7" t="str">
        <f t="shared" si="72"/>
        <v/>
      </c>
      <c r="AD135" s="7" t="str">
        <f t="shared" si="72"/>
        <v/>
      </c>
    </row>
    <row r="136" spans="2:30" ht="12.75" customHeight="1" x14ac:dyDescent="0.2">
      <c r="B136" s="25"/>
      <c r="D136" s="8"/>
      <c r="E136" s="8"/>
      <c r="F136" s="9"/>
      <c r="G136" s="10"/>
      <c r="H136" s="8" t="s">
        <v>1</v>
      </c>
      <c r="I136" s="9"/>
      <c r="J136" s="11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2:30" ht="12.75" customHeight="1" x14ac:dyDescent="0.2">
      <c r="B137" s="26"/>
      <c r="D137" s="12"/>
      <c r="E137" s="12"/>
      <c r="F137" s="13"/>
      <c r="G137" s="14"/>
      <c r="H137" s="12"/>
      <c r="I137" s="13"/>
      <c r="J137" s="15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2:30" ht="12.75" customHeight="1" x14ac:dyDescent="0.2">
      <c r="B138" s="26"/>
      <c r="D138" s="12"/>
      <c r="E138" s="12"/>
      <c r="F138" s="13"/>
      <c r="G138" s="14"/>
      <c r="H138" s="12"/>
      <c r="I138" s="13"/>
      <c r="J138" s="15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2:30" ht="12.75" customHeight="1" x14ac:dyDescent="0.2">
      <c r="B139" s="26"/>
      <c r="D139" s="12"/>
      <c r="E139" s="12"/>
      <c r="F139" s="13"/>
      <c r="G139" s="14"/>
      <c r="H139" s="12"/>
      <c r="I139" s="13"/>
      <c r="J139" s="15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2:30" ht="12.75" customHeight="1" x14ac:dyDescent="0.2">
      <c r="B140" s="26"/>
      <c r="D140" s="12"/>
      <c r="E140" s="12"/>
      <c r="F140" s="13"/>
      <c r="G140" s="14"/>
      <c r="H140" s="12"/>
      <c r="I140" s="13"/>
      <c r="J140" s="15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2:30" ht="12.75" customHeight="1" x14ac:dyDescent="0.2">
      <c r="B141" s="26"/>
      <c r="D141" s="12"/>
      <c r="E141" s="12"/>
      <c r="F141" s="13"/>
      <c r="G141" s="14"/>
      <c r="H141" s="12"/>
      <c r="I141" s="13"/>
      <c r="J141" s="15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 spans="2:30" ht="12.75" customHeight="1" x14ac:dyDescent="0.2">
      <c r="B142" s="26"/>
      <c r="D142" s="12"/>
      <c r="E142" s="12"/>
      <c r="F142" s="13"/>
      <c r="G142" s="14"/>
      <c r="H142" s="12"/>
      <c r="I142" s="13"/>
      <c r="J142" s="15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 spans="2:30" ht="12.75" customHeight="1" x14ac:dyDescent="0.2">
      <c r="B143" s="26"/>
      <c r="D143" s="12"/>
      <c r="E143" s="12"/>
      <c r="F143" s="13"/>
      <c r="G143" s="14"/>
      <c r="H143" s="12"/>
      <c r="I143" s="13"/>
      <c r="J143" s="15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 spans="2:30" ht="12.75" customHeight="1" x14ac:dyDescent="0.2">
      <c r="B144" s="26"/>
      <c r="D144" s="12"/>
      <c r="E144" s="12"/>
      <c r="F144" s="13"/>
      <c r="G144" s="14"/>
      <c r="H144" s="12"/>
      <c r="I144" s="13"/>
      <c r="J144" s="15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 spans="2:30" ht="12.75" customHeight="1" x14ac:dyDescent="0.2">
      <c r="B145" s="26"/>
      <c r="D145" s="12"/>
      <c r="E145" s="12"/>
      <c r="F145" s="13"/>
      <c r="G145" s="14"/>
      <c r="H145" s="12"/>
      <c r="I145" s="13"/>
      <c r="J145" s="15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 spans="2:30" ht="12.75" customHeight="1" x14ac:dyDescent="0.2">
      <c r="B146" s="26"/>
      <c r="D146" s="12"/>
      <c r="E146" s="12"/>
      <c r="F146" s="13"/>
      <c r="G146" s="14"/>
      <c r="H146" s="12"/>
      <c r="I146" s="13"/>
      <c r="J146" s="15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 spans="2:30" ht="12.75" customHeight="1" x14ac:dyDescent="0.2">
      <c r="B147" s="26"/>
      <c r="D147" s="12"/>
      <c r="E147" s="12"/>
      <c r="F147" s="13"/>
      <c r="G147" s="14"/>
      <c r="H147" s="12"/>
      <c r="I147" s="13"/>
      <c r="J147" s="15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 spans="2:30" ht="12.75" customHeight="1" x14ac:dyDescent="0.2">
      <c r="B148" s="26"/>
      <c r="D148" s="12"/>
      <c r="E148" s="12"/>
      <c r="F148" s="13"/>
      <c r="G148" s="14"/>
      <c r="H148" s="12"/>
      <c r="I148" s="13"/>
      <c r="J148" s="15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 spans="2:30" ht="12.75" customHeight="1" x14ac:dyDescent="0.2">
      <c r="B149" s="26"/>
      <c r="D149" s="12"/>
      <c r="E149" s="12"/>
      <c r="F149" s="13"/>
      <c r="G149" s="14"/>
      <c r="H149" s="12"/>
      <c r="I149" s="13"/>
      <c r="J149" s="15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 spans="2:30" ht="12.75" customHeight="1" x14ac:dyDescent="0.2">
      <c r="B150" s="26"/>
      <c r="D150" s="12"/>
      <c r="E150" s="12"/>
      <c r="F150" s="13"/>
      <c r="G150" s="14"/>
      <c r="H150" s="12"/>
      <c r="I150" s="13"/>
      <c r="J150" s="15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 spans="2:30" ht="12.75" customHeight="1" x14ac:dyDescent="0.2">
      <c r="B151" s="26"/>
      <c r="D151" s="12"/>
      <c r="E151" s="12"/>
      <c r="F151" s="13"/>
      <c r="G151" s="14"/>
      <c r="H151" s="12"/>
      <c r="I151" s="13"/>
      <c r="J151" s="15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 spans="2:30" ht="12.75" customHeight="1" x14ac:dyDescent="0.2">
      <c r="B152" s="26"/>
      <c r="D152" s="12"/>
      <c r="E152" s="12"/>
      <c r="F152" s="13"/>
      <c r="G152" s="14"/>
      <c r="H152" s="12"/>
      <c r="I152" s="13"/>
      <c r="J152" s="15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2:30" ht="12.75" customHeight="1" x14ac:dyDescent="0.2">
      <c r="B153" s="26"/>
      <c r="D153" s="12"/>
      <c r="E153" s="12"/>
      <c r="F153" s="13"/>
      <c r="G153" s="14"/>
      <c r="H153" s="12"/>
      <c r="I153" s="13"/>
      <c r="J153" s="15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 spans="2:30" ht="12.75" customHeight="1" x14ac:dyDescent="0.2">
      <c r="B154" s="26"/>
      <c r="D154" s="12"/>
      <c r="E154" s="12"/>
      <c r="F154" s="13"/>
      <c r="G154" s="14"/>
      <c r="H154" s="12"/>
      <c r="I154" s="13"/>
      <c r="J154" s="15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 spans="2:30" ht="12.75" customHeight="1" x14ac:dyDescent="0.2">
      <c r="B155" s="26"/>
      <c r="D155" s="12"/>
      <c r="E155" s="12"/>
      <c r="F155" s="13"/>
      <c r="G155" s="14"/>
      <c r="H155" s="12"/>
      <c r="I155" s="13"/>
      <c r="J155" s="15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 spans="2:30" ht="12.75" customHeight="1" x14ac:dyDescent="0.2">
      <c r="B156" s="26"/>
      <c r="D156" s="12"/>
      <c r="E156" s="12"/>
      <c r="F156" s="13"/>
      <c r="G156" s="14"/>
      <c r="H156" s="12"/>
      <c r="I156" s="13"/>
      <c r="J156" s="15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 spans="2:30" ht="12.75" customHeight="1" x14ac:dyDescent="0.2">
      <c r="B157" s="26"/>
      <c r="D157" s="12"/>
      <c r="E157" s="12"/>
      <c r="F157" s="13"/>
      <c r="G157" s="14"/>
      <c r="H157" s="12"/>
      <c r="I157" s="13"/>
      <c r="J157" s="15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 spans="2:30" ht="12.75" customHeight="1" x14ac:dyDescent="0.2">
      <c r="B158" s="26"/>
      <c r="D158" s="12"/>
      <c r="E158" s="12"/>
      <c r="F158" s="13"/>
      <c r="G158" s="14"/>
      <c r="H158" s="12"/>
      <c r="I158" s="13"/>
      <c r="J158" s="15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 spans="2:30" ht="12.75" customHeight="1" x14ac:dyDescent="0.2">
      <c r="B159" s="26"/>
      <c r="D159" s="12"/>
      <c r="E159" s="12"/>
      <c r="F159" s="13"/>
      <c r="G159" s="14"/>
      <c r="H159" s="12"/>
      <c r="I159" s="13"/>
      <c r="J159" s="15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 spans="2:30" ht="12.75" customHeight="1" x14ac:dyDescent="0.2">
      <c r="B160" s="26"/>
      <c r="D160" s="12"/>
      <c r="E160" s="12"/>
      <c r="F160" s="13"/>
      <c r="G160" s="14"/>
      <c r="H160" s="12"/>
      <c r="I160" s="13"/>
      <c r="J160" s="15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 spans="2:30" ht="12.75" customHeight="1" x14ac:dyDescent="0.2">
      <c r="B161" s="26"/>
      <c r="D161" s="12"/>
      <c r="E161" s="12"/>
      <c r="F161" s="13"/>
      <c r="G161" s="14"/>
      <c r="H161" s="12"/>
      <c r="I161" s="13"/>
      <c r="J161" s="15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2:30" ht="12.75" customHeight="1" x14ac:dyDescent="0.2">
      <c r="B162" s="26"/>
      <c r="D162" s="12"/>
      <c r="E162" s="12"/>
      <c r="F162" s="13"/>
      <c r="G162" s="14"/>
      <c r="H162" s="12"/>
      <c r="I162" s="13"/>
      <c r="J162" s="15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2:30" ht="12.75" customHeight="1" x14ac:dyDescent="0.2">
      <c r="B163" s="26"/>
      <c r="D163" s="12"/>
      <c r="E163" s="12"/>
      <c r="F163" s="13"/>
      <c r="G163" s="14"/>
      <c r="H163" s="12"/>
      <c r="I163" s="13"/>
      <c r="J163" s="15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 spans="2:30" ht="12.75" customHeight="1" x14ac:dyDescent="0.2">
      <c r="B164" s="26"/>
      <c r="D164" s="12"/>
      <c r="E164" s="12"/>
      <c r="F164" s="13"/>
      <c r="G164" s="14"/>
      <c r="H164" s="12"/>
      <c r="I164" s="13"/>
      <c r="J164" s="15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 spans="2:30" ht="12.75" customHeight="1" x14ac:dyDescent="0.2">
      <c r="B165" s="26"/>
      <c r="D165" s="12"/>
      <c r="E165" s="12"/>
      <c r="F165" s="13"/>
      <c r="G165" s="14"/>
      <c r="H165" s="12"/>
      <c r="I165" s="13"/>
      <c r="J165" s="15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 spans="2:30" ht="12.75" customHeight="1" x14ac:dyDescent="0.2">
      <c r="B166" s="26"/>
      <c r="D166" s="12"/>
      <c r="E166" s="12"/>
      <c r="F166" s="13"/>
      <c r="G166" s="14"/>
      <c r="H166" s="12"/>
      <c r="I166" s="13"/>
      <c r="J166" s="15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2:30" ht="12.75" customHeight="1" x14ac:dyDescent="0.2">
      <c r="B167" s="26"/>
      <c r="D167" s="12"/>
      <c r="E167" s="12"/>
      <c r="F167" s="13"/>
      <c r="G167" s="14"/>
      <c r="H167" s="12"/>
      <c r="I167" s="13"/>
      <c r="J167" s="15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2:30" ht="12.75" customHeight="1" x14ac:dyDescent="0.2">
      <c r="B168" s="26"/>
      <c r="D168" s="12"/>
      <c r="E168" s="12"/>
      <c r="F168" s="13"/>
      <c r="G168" s="14"/>
      <c r="H168" s="12"/>
      <c r="I168" s="13"/>
      <c r="J168" s="15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 spans="2:30" ht="12.75" customHeight="1" x14ac:dyDescent="0.2">
      <c r="B169" s="26"/>
      <c r="D169" s="12"/>
      <c r="E169" s="12"/>
      <c r="F169" s="13"/>
      <c r="G169" s="14"/>
      <c r="H169" s="12"/>
      <c r="I169" s="13"/>
      <c r="J169" s="15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 spans="2:30" ht="12.75" customHeight="1" x14ac:dyDescent="0.2">
      <c r="B170" s="26"/>
      <c r="D170" s="12"/>
      <c r="E170" s="12"/>
      <c r="F170" s="13"/>
      <c r="G170" s="14"/>
      <c r="H170" s="12"/>
      <c r="I170" s="13"/>
      <c r="J170" s="15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  <row r="171" spans="2:30" ht="12.75" customHeight="1" x14ac:dyDescent="0.2">
      <c r="B171" s="26"/>
      <c r="D171" s="12"/>
      <c r="E171" s="12"/>
      <c r="F171" s="13"/>
      <c r="G171" s="14"/>
      <c r="H171" s="12"/>
      <c r="I171" s="13"/>
      <c r="J171" s="15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</row>
    <row r="172" spans="2:30" ht="12.75" customHeight="1" x14ac:dyDescent="0.2">
      <c r="B172" s="26"/>
      <c r="D172" s="12"/>
      <c r="E172" s="12"/>
      <c r="F172" s="13"/>
      <c r="G172" s="14"/>
      <c r="H172" s="12"/>
      <c r="I172" s="13"/>
      <c r="J172" s="15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</row>
    <row r="173" spans="2:30" ht="12.75" customHeight="1" x14ac:dyDescent="0.2">
      <c r="B173" s="26"/>
      <c r="D173" s="12"/>
      <c r="E173" s="12"/>
      <c r="F173" s="13"/>
      <c r="G173" s="14"/>
      <c r="H173" s="12"/>
      <c r="I173" s="13"/>
      <c r="J173" s="15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</row>
    <row r="174" spans="2:30" ht="12.75" customHeight="1" x14ac:dyDescent="0.2">
      <c r="B174" s="26"/>
      <c r="D174" s="12"/>
      <c r="E174" s="12"/>
      <c r="F174" s="13"/>
      <c r="G174" s="14"/>
      <c r="H174" s="12"/>
      <c r="I174" s="13"/>
      <c r="J174" s="15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 spans="2:30" ht="12.75" customHeight="1" x14ac:dyDescent="0.2">
      <c r="B175" s="26"/>
      <c r="D175" s="12"/>
      <c r="E175" s="12"/>
      <c r="F175" s="13"/>
      <c r="G175" s="14"/>
      <c r="H175" s="12"/>
      <c r="I175" s="13"/>
      <c r="J175" s="15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 spans="2:30" ht="12.75" customHeight="1" x14ac:dyDescent="0.2">
      <c r="B176" s="26"/>
      <c r="D176" s="12"/>
      <c r="E176" s="12"/>
      <c r="F176" s="13"/>
      <c r="G176" s="14"/>
      <c r="H176" s="12"/>
      <c r="I176" s="13"/>
      <c r="J176" s="15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  <row r="177" spans="2:30" ht="12.75" customHeight="1" x14ac:dyDescent="0.2">
      <c r="B177" s="26"/>
      <c r="D177" s="12"/>
      <c r="E177" s="12"/>
      <c r="F177" s="13"/>
      <c r="G177" s="14"/>
      <c r="H177" s="12"/>
      <c r="I177" s="13"/>
      <c r="J177" s="15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</row>
    <row r="178" spans="2:30" ht="12.75" customHeight="1" x14ac:dyDescent="0.2">
      <c r="B178" s="26"/>
      <c r="D178" s="12"/>
      <c r="E178" s="12"/>
      <c r="F178" s="13"/>
      <c r="G178" s="14"/>
      <c r="H178" s="12"/>
      <c r="I178" s="13"/>
      <c r="J178" s="15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</row>
    <row r="179" spans="2:30" ht="12.75" customHeight="1" x14ac:dyDescent="0.2">
      <c r="B179" s="26"/>
      <c r="D179" s="12"/>
      <c r="E179" s="12"/>
      <c r="F179" s="13"/>
      <c r="G179" s="14"/>
      <c r="H179" s="12"/>
      <c r="I179" s="13"/>
      <c r="J179" s="15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</row>
    <row r="180" spans="2:30" ht="12.75" customHeight="1" x14ac:dyDescent="0.2">
      <c r="B180" s="26"/>
      <c r="D180" s="12"/>
      <c r="E180" s="12"/>
      <c r="F180" s="13"/>
      <c r="G180" s="14"/>
      <c r="H180" s="12"/>
      <c r="I180" s="13"/>
      <c r="J180" s="15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</row>
    <row r="181" spans="2:30" ht="12.75" customHeight="1" x14ac:dyDescent="0.2">
      <c r="B181" s="26"/>
      <c r="D181" s="12"/>
      <c r="E181" s="12"/>
      <c r="F181" s="13"/>
      <c r="G181" s="14"/>
      <c r="H181" s="12"/>
      <c r="I181" s="13"/>
      <c r="J181" s="15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</row>
    <row r="182" spans="2:30" ht="12.75" customHeight="1" x14ac:dyDescent="0.2">
      <c r="B182" s="26"/>
      <c r="D182" s="12"/>
      <c r="E182" s="12"/>
      <c r="F182" s="13"/>
      <c r="G182" s="14"/>
      <c r="H182" s="12"/>
      <c r="I182" s="13"/>
      <c r="J182" s="15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 spans="2:30" ht="12.75" customHeight="1" x14ac:dyDescent="0.2">
      <c r="B183" s="26"/>
      <c r="D183" s="12"/>
      <c r="E183" s="12"/>
      <c r="F183" s="13"/>
      <c r="G183" s="14"/>
      <c r="H183" s="12"/>
      <c r="I183" s="13"/>
      <c r="J183" s="15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</row>
    <row r="184" spans="2:30" ht="12.75" customHeight="1" x14ac:dyDescent="0.2">
      <c r="B184" s="26"/>
      <c r="D184" s="12"/>
      <c r="E184" s="12"/>
      <c r="F184" s="13"/>
      <c r="G184" s="14"/>
      <c r="H184" s="12"/>
      <c r="I184" s="13"/>
      <c r="J184" s="15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</row>
    <row r="185" spans="2:30" ht="12.75" customHeight="1" x14ac:dyDescent="0.2">
      <c r="B185" s="26"/>
      <c r="D185" s="12"/>
      <c r="E185" s="12"/>
      <c r="F185" s="13"/>
      <c r="G185" s="14"/>
      <c r="H185" s="12"/>
      <c r="I185" s="13"/>
      <c r="J185" s="15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</row>
    <row r="186" spans="2:30" ht="12.75" customHeight="1" x14ac:dyDescent="0.2">
      <c r="B186" s="26"/>
      <c r="D186" s="12"/>
      <c r="E186" s="12"/>
      <c r="F186" s="13"/>
      <c r="G186" s="14"/>
      <c r="H186" s="12"/>
      <c r="I186" s="13"/>
      <c r="J186" s="15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 spans="2:30" ht="12.75" customHeight="1" x14ac:dyDescent="0.2">
      <c r="B187" s="26"/>
      <c r="D187" s="12"/>
      <c r="E187" s="12"/>
      <c r="F187" s="13"/>
      <c r="G187" s="14"/>
      <c r="H187" s="12"/>
      <c r="I187" s="13"/>
      <c r="J187" s="15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</row>
    <row r="188" spans="2:30" ht="12.75" customHeight="1" x14ac:dyDescent="0.2">
      <c r="B188" s="26"/>
      <c r="D188" s="12"/>
      <c r="E188" s="12"/>
      <c r="F188" s="13"/>
      <c r="G188" s="14"/>
      <c r="H188" s="12"/>
      <c r="I188" s="13"/>
      <c r="J188" s="15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</row>
    <row r="189" spans="2:30" ht="12.75" customHeight="1" x14ac:dyDescent="0.2">
      <c r="B189" s="26"/>
      <c r="D189" s="12"/>
      <c r="E189" s="12"/>
      <c r="F189" s="13"/>
      <c r="G189" s="14"/>
      <c r="H189" s="12"/>
      <c r="I189" s="13"/>
      <c r="J189" s="15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</row>
    <row r="190" spans="2:30" ht="12.75" customHeight="1" x14ac:dyDescent="0.2">
      <c r="B190" s="26"/>
      <c r="D190" s="12"/>
      <c r="E190" s="12"/>
      <c r="F190" s="13"/>
      <c r="G190" s="14"/>
      <c r="H190" s="12"/>
      <c r="I190" s="13"/>
      <c r="J190" s="15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</row>
    <row r="191" spans="2:30" ht="12.75" customHeight="1" x14ac:dyDescent="0.2">
      <c r="B191" s="26"/>
      <c r="D191" s="12"/>
      <c r="E191" s="12"/>
      <c r="F191" s="13"/>
      <c r="G191" s="14"/>
      <c r="H191" s="12"/>
      <c r="I191" s="13"/>
      <c r="J191" s="15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</row>
    <row r="192" spans="2:30" ht="12.75" customHeight="1" x14ac:dyDescent="0.2">
      <c r="B192" s="26"/>
      <c r="D192" s="12"/>
      <c r="E192" s="12"/>
      <c r="F192" s="13"/>
      <c r="G192" s="14"/>
      <c r="H192" s="12"/>
      <c r="I192" s="13"/>
      <c r="J192" s="15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</row>
    <row r="193" spans="2:30" ht="12.75" customHeight="1" x14ac:dyDescent="0.2">
      <c r="B193" s="26"/>
      <c r="D193" s="12"/>
      <c r="E193" s="12"/>
      <c r="F193" s="13"/>
      <c r="G193" s="14"/>
      <c r="H193" s="12"/>
      <c r="I193" s="13"/>
      <c r="J193" s="15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</row>
    <row r="194" spans="2:30" ht="12.75" customHeight="1" x14ac:dyDescent="0.2">
      <c r="B194" s="26"/>
      <c r="D194" s="12"/>
      <c r="E194" s="12"/>
      <c r="F194" s="13"/>
      <c r="G194" s="14"/>
      <c r="H194" s="12"/>
      <c r="I194" s="13"/>
      <c r="J194" s="15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</row>
    <row r="195" spans="2:30" ht="12.75" customHeight="1" thickBot="1" x14ac:dyDescent="0.25">
      <c r="B195" s="27"/>
      <c r="D195" s="12"/>
      <c r="E195" s="12"/>
      <c r="F195" s="13"/>
      <c r="G195" s="14"/>
      <c r="H195" s="12"/>
      <c r="I195" s="13"/>
      <c r="J195" s="15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</row>
    <row r="196" spans="2:30" ht="12.75" customHeight="1" x14ac:dyDescent="0.2">
      <c r="B196" s="5" t="s">
        <v>12</v>
      </c>
      <c r="D196" s="45" t="s">
        <v>2</v>
      </c>
      <c r="E196" s="46"/>
      <c r="F196" s="46"/>
      <c r="G196" s="46"/>
      <c r="H196" s="46"/>
      <c r="I196" s="46"/>
      <c r="J196" s="47"/>
      <c r="K196" s="16" t="str">
        <f t="shared" ref="K196" si="79">IF(K120="","",IF(K135="",IF(SUM(COUNTIF(K136:K195,"LS")+COUNTIF(K136:K195,"LUMP"))&gt;0,"LS",""),IF(SUM(K136:K195)&gt;0,ROUNDUP(SUM(K136:K195),0),"")))</f>
        <v/>
      </c>
      <c r="L196" s="16" t="str">
        <f t="shared" ref="L196:N196" si="80">IF(L120="","",IF(L135="",IF(SUM(COUNTIF(L136:L195,"LS")+COUNTIF(L136:L195,"LUMP"))&gt;0,"LS",""),IF(SUM(L136:L195)&gt;0,ROUNDUP(SUM(L136:L195),0),"")))</f>
        <v/>
      </c>
      <c r="M196" s="16" t="str">
        <f t="shared" si="80"/>
        <v/>
      </c>
      <c r="N196" s="16" t="str">
        <f t="shared" si="80"/>
        <v/>
      </c>
      <c r="O196" s="16" t="str">
        <f t="shared" ref="O196:Q196" si="81">IF(O120="","",IF(O135="",IF(SUM(COUNTIF(O136:O195,"LS")+COUNTIF(O136:O195,"LUMP"))&gt;0,"LS",""),IF(SUM(O136:O195)&gt;0,ROUNDUP(SUM(O136:O195),0),"")))</f>
        <v/>
      </c>
      <c r="P196" s="16" t="str">
        <f t="shared" si="81"/>
        <v/>
      </c>
      <c r="Q196" s="16" t="str">
        <f t="shared" si="81"/>
        <v/>
      </c>
      <c r="R196" s="16" t="str">
        <f t="shared" ref="R196:S196" si="82">IF(R120="","",IF(R135="",IF(SUM(COUNTIF(R136:R195,"LS")+COUNTIF(R136:R195,"LUMP"))&gt;0,"LS",""),IF(SUM(R136:R195)&gt;0,ROUNDUP(SUM(R136:R195),0),"")))</f>
        <v/>
      </c>
      <c r="S196" s="16" t="str">
        <f t="shared" si="82"/>
        <v/>
      </c>
      <c r="T196" s="16"/>
      <c r="U196" s="16"/>
      <c r="V196" s="16" t="str">
        <f t="shared" ref="V196:W196" si="83">IF(V120="","",IF(V135="",IF(SUM(COUNTIF(V136:V195,"LS")+COUNTIF(V136:V195,"LUMP"))&gt;0,"LS",""),IF(SUM(V136:V195)&gt;0,ROUNDUP(SUM(V136:V195),0),"")))</f>
        <v/>
      </c>
      <c r="W196" s="16" t="str">
        <f t="shared" si="83"/>
        <v/>
      </c>
      <c r="X196" s="16"/>
      <c r="Y196" s="16"/>
      <c r="Z196" s="16"/>
      <c r="AA196" s="16" t="str">
        <f t="shared" ref="AA196" si="84">IF(AA120="","",IF(AA135="",IF(SUM(COUNTIF(AA136:AA195,"LS")+COUNTIF(AA136:AA195,"LUMP"))&gt;0,"LS",""),IF(SUM(AA136:AA195)&gt;0,ROUNDUP(SUM(AA136:AA195),0),"")))</f>
        <v/>
      </c>
      <c r="AB196" s="16" t="str">
        <f t="shared" ref="AB196" si="85">IF(AB120="","",IF(AB135="",IF(SUM(COUNTIF(AB136:AB195,"LS")+COUNTIF(AB136:AB195,"LUMP"))&gt;0,"LS",""),IF(SUM(AB136:AB195)&gt;0,ROUNDUP(SUM(AB136:AB195),0),"")))</f>
        <v/>
      </c>
      <c r="AC196" s="16" t="str">
        <f t="shared" ref="AC196" si="86">IF(AC120="","",IF(AC135="",IF(SUM(COUNTIF(AC136:AC195,"LS")+COUNTIF(AC136:AC195,"LUMP"))&gt;0,"LS",""),IF(SUM(AC136:AC195)&gt;0,ROUNDUP(SUM(AC136:AC195),0),"")))</f>
        <v/>
      </c>
      <c r="AD196" s="16" t="str">
        <f t="shared" ref="AD196" si="87">IF(AD120="","",IF(AD135="",IF(SUM(COUNTIF(AD136:AD195,"LS")+COUNTIF(AD136:AD195,"LUMP"))&gt;0,"LS",""),IF(SUM(AD136:AD195)&gt;0,ROUNDUP(SUM(AD136:AD195),0),"")))</f>
        <v/>
      </c>
    </row>
    <row r="197" spans="2:30" ht="12.75" customHeight="1" thickBot="1" x14ac:dyDescent="0.25"/>
    <row r="198" spans="2:30" ht="12.75" customHeight="1" thickBot="1" x14ac:dyDescent="0.25">
      <c r="B198" s="24" t="s">
        <v>10</v>
      </c>
      <c r="D198" s="48">
        <f>D119+1</f>
        <v>4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</row>
    <row r="199" spans="2:30" ht="12.75" customHeight="1" thickBot="1" x14ac:dyDescent="0.25">
      <c r="B199" s="28"/>
      <c r="D199" s="49" t="s">
        <v>8</v>
      </c>
      <c r="E199" s="49"/>
      <c r="F199" s="49"/>
      <c r="G199" s="49"/>
      <c r="H199" s="49"/>
      <c r="I199" s="49"/>
      <c r="J199" s="49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</row>
    <row r="200" spans="2:30" ht="12.75" customHeight="1" thickBot="1" x14ac:dyDescent="0.25">
      <c r="D200" s="50" t="s">
        <v>9</v>
      </c>
      <c r="E200" s="50"/>
      <c r="F200" s="50"/>
      <c r="G200" s="50"/>
      <c r="H200" s="50"/>
      <c r="I200" s="50"/>
      <c r="J200" s="50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</row>
    <row r="201" spans="2:30" ht="12.75" customHeight="1" x14ac:dyDescent="0.2">
      <c r="B201" s="42" t="s">
        <v>11</v>
      </c>
      <c r="D201" s="51" t="s">
        <v>21</v>
      </c>
      <c r="E201" s="51" t="s">
        <v>22</v>
      </c>
      <c r="F201" s="54" t="s">
        <v>0</v>
      </c>
      <c r="G201" s="55"/>
      <c r="H201" s="55"/>
      <c r="I201" s="55"/>
      <c r="J201" s="56"/>
      <c r="K201" s="6" t="str">
        <f t="shared" ref="K201" si="88">IF(OR(TRIM(K199)=0,TRIM(K199)=""),"",IF(IFERROR(TRIM(INDEX(QryItemNamed,MATCH(TRIM(K199),ITEM,0),2)),"")="Y","SPECIAL",LEFT(IFERROR(TRIM(INDEX(ITEM,MATCH(TRIM(K199),ITEM,0))),""),3)))</f>
        <v/>
      </c>
      <c r="L201" s="6" t="str">
        <f t="shared" ref="L201:AD201" si="89">IF(OR(TRIM(L199)=0,TRIM(L199)=""),"",IF(IFERROR(TRIM(INDEX(QryItemNamed,MATCH(TRIM(L199),ITEM,0),2)),"")="Y","SPECIAL",LEFT(IFERROR(TRIM(INDEX(ITEM,MATCH(TRIM(L199),ITEM,0))),""),3)))</f>
        <v/>
      </c>
      <c r="M201" s="6" t="str">
        <f t="shared" ref="M201:N201" si="90">IF(OR(TRIM(M199)=0,TRIM(M199)=""),"",IF(IFERROR(TRIM(INDEX(QryItemNamed,MATCH(TRIM(M199),ITEM,0),2)),"")="Y","SPECIAL",LEFT(IFERROR(TRIM(INDEX(ITEM,MATCH(TRIM(M199),ITEM,0))),""),3)))</f>
        <v/>
      </c>
      <c r="N201" s="6" t="str">
        <f t="shared" si="90"/>
        <v/>
      </c>
      <c r="O201" s="6" t="str">
        <f t="shared" si="89"/>
        <v/>
      </c>
      <c r="P201" s="6" t="str">
        <f t="shared" ref="P201" si="91">IF(OR(TRIM(P199)=0,TRIM(P199)=""),"",IF(IFERROR(TRIM(INDEX(QryItemNamed,MATCH(TRIM(P199),ITEM,0),2)),"")="Y","SPECIAL",LEFT(IFERROR(TRIM(INDEX(ITEM,MATCH(TRIM(P199),ITEM,0))),""),3)))</f>
        <v/>
      </c>
      <c r="Q201" s="6" t="str">
        <f t="shared" ref="Q201" si="92">IF(OR(TRIM(Q199)=0,TRIM(Q199)=""),"",IF(IFERROR(TRIM(INDEX(QryItemNamed,MATCH(TRIM(Q199),ITEM,0),2)),"")="Y","SPECIAL",LEFT(IFERROR(TRIM(INDEX(ITEM,MATCH(TRIM(Q199),ITEM,0))),""),3)))</f>
        <v/>
      </c>
      <c r="R201" s="6" t="str">
        <f t="shared" si="89"/>
        <v/>
      </c>
      <c r="S201" s="6" t="str">
        <f t="shared" ref="S201" si="93">IF(OR(TRIM(S199)=0,TRIM(S199)=""),"",IF(IFERROR(TRIM(INDEX(QryItemNamed,MATCH(TRIM(S199),ITEM,0),2)),"")="Y","SPECIAL",LEFT(IFERROR(TRIM(INDEX(ITEM,MATCH(TRIM(S199),ITEM,0))),""),3)))</f>
        <v/>
      </c>
      <c r="T201" s="6"/>
      <c r="U201" s="6"/>
      <c r="V201" s="6" t="str">
        <f t="shared" ref="V201:W201" si="94">IF(OR(TRIM(V199)=0,TRIM(V199)=""),"",IF(IFERROR(TRIM(INDEX(QryItemNamed,MATCH(TRIM(V199),ITEM,0),2)),"")="Y","SPECIAL",LEFT(IFERROR(TRIM(INDEX(ITEM,MATCH(TRIM(V199),ITEM,0))),""),3)))</f>
        <v/>
      </c>
      <c r="W201" s="6" t="str">
        <f t="shared" si="94"/>
        <v/>
      </c>
      <c r="X201" s="6"/>
      <c r="Y201" s="6"/>
      <c r="Z201" s="6"/>
      <c r="AA201" s="6" t="str">
        <f t="shared" ref="AA201" si="95">IF(OR(TRIM(AA199)=0,TRIM(AA199)=""),"",IF(IFERROR(TRIM(INDEX(QryItemNamed,MATCH(TRIM(AA199),ITEM,0),2)),"")="Y","SPECIAL",LEFT(IFERROR(TRIM(INDEX(ITEM,MATCH(TRIM(AA199),ITEM,0))),""),3)))</f>
        <v/>
      </c>
      <c r="AB201" s="6" t="str">
        <f t="shared" si="89"/>
        <v/>
      </c>
      <c r="AC201" s="6" t="str">
        <f t="shared" si="89"/>
        <v/>
      </c>
      <c r="AD201" s="6" t="str">
        <f t="shared" si="89"/>
        <v/>
      </c>
    </row>
    <row r="202" spans="2:30" ht="12.75" customHeight="1" x14ac:dyDescent="0.2">
      <c r="B202" s="43"/>
      <c r="D202" s="52"/>
      <c r="E202" s="52"/>
      <c r="F202" s="57"/>
      <c r="G202" s="58"/>
      <c r="H202" s="58"/>
      <c r="I202" s="58"/>
      <c r="J202" s="59"/>
      <c r="K202" s="41" t="str">
        <f t="shared" ref="K202" si="96">IF(OR(TRIM(K199)=0,TRIM(K199)=""),IF(K200="","",K200),IF(IFERROR(TRIM(INDEX(QryItemNamed,MATCH(TRIM(K199),ITEM,0),2)),"")="Y",RIGHT(IFERROR(TRIM(INDEX(QryItemNamed,MATCH(TRIM(K199),ITEM,0),4)),"123456789012"),LEN(IFERROR(TRIM(INDEX(QryItemNamed,MATCH(TRIM(K199),ITEM,0),4)),"123456789012"))-10)&amp;K200,IFERROR(TRIM(INDEX(QryItemNamed,MATCH(TRIM(K199),ITEM,0),4))&amp;K200,"ITEM CODE DOES NOT EXIST IN ITEM MASTER")))</f>
        <v/>
      </c>
      <c r="L202" s="40" t="str">
        <f t="shared" ref="L202:AD202" si="97">IF(OR(TRIM(L199)=0,TRIM(L199)=""),IF(L200="","",L200),IF(IFERROR(TRIM(INDEX(QryItemNamed,MATCH(TRIM(L199),ITEM,0),2)),"")="Y",RIGHT(IFERROR(TRIM(INDEX(QryItemNamed,MATCH(TRIM(L199),ITEM,0),4)),"123456789012"),LEN(IFERROR(TRIM(INDEX(QryItemNamed,MATCH(TRIM(L199),ITEM,0),4)),"123456789012"))-10)&amp;L200,IFERROR(TRIM(INDEX(QryItemNamed,MATCH(TRIM(L199),ITEM,0),4))&amp;L200,"ITEM CODE DOES NOT EXIST IN ITEM MASTER")))</f>
        <v/>
      </c>
      <c r="M202" s="40" t="str">
        <f t="shared" ref="M202:N202" si="98">IF(OR(TRIM(M199)=0,TRIM(M199)=""),IF(M200="","",M200),IF(IFERROR(TRIM(INDEX(QryItemNamed,MATCH(TRIM(M199),ITEM,0),2)),"")="Y",RIGHT(IFERROR(TRIM(INDEX(QryItemNamed,MATCH(TRIM(M199),ITEM,0),4)),"123456789012"),LEN(IFERROR(TRIM(INDEX(QryItemNamed,MATCH(TRIM(M199),ITEM,0),4)),"123456789012"))-10)&amp;M200,IFERROR(TRIM(INDEX(QryItemNamed,MATCH(TRIM(M199),ITEM,0),4))&amp;M200,"ITEM CODE DOES NOT EXIST IN ITEM MASTER")))</f>
        <v/>
      </c>
      <c r="N202" s="41" t="str">
        <f t="shared" si="98"/>
        <v/>
      </c>
      <c r="O202" s="40" t="str">
        <f t="shared" si="97"/>
        <v/>
      </c>
      <c r="P202" s="41" t="str">
        <f t="shared" ref="P202" si="99">IF(OR(TRIM(P199)=0,TRIM(P199)=""),IF(P200="","",P200),IF(IFERROR(TRIM(INDEX(QryItemNamed,MATCH(TRIM(P199),ITEM,0),2)),"")="Y",RIGHT(IFERROR(TRIM(INDEX(QryItemNamed,MATCH(TRIM(P199),ITEM,0),4)),"123456789012"),LEN(IFERROR(TRIM(INDEX(QryItemNamed,MATCH(TRIM(P199),ITEM,0),4)),"123456789012"))-10)&amp;P200,IFERROR(TRIM(INDEX(QryItemNamed,MATCH(TRIM(P199),ITEM,0),4))&amp;P200,"ITEM CODE DOES NOT EXIST IN ITEM MASTER")))</f>
        <v/>
      </c>
      <c r="Q202" s="40" t="str">
        <f t="shared" ref="Q202" si="100">IF(OR(TRIM(Q199)=0,TRIM(Q199)=""),IF(Q200="","",Q200),IF(IFERROR(TRIM(INDEX(QryItemNamed,MATCH(TRIM(Q199),ITEM,0),2)),"")="Y",RIGHT(IFERROR(TRIM(INDEX(QryItemNamed,MATCH(TRIM(Q199),ITEM,0),4)),"123456789012"),LEN(IFERROR(TRIM(INDEX(QryItemNamed,MATCH(TRIM(Q199),ITEM,0),4)),"123456789012"))-10)&amp;Q200,IFERROR(TRIM(INDEX(QryItemNamed,MATCH(TRIM(Q199),ITEM,0),4))&amp;Q200,"ITEM CODE DOES NOT EXIST IN ITEM MASTER")))</f>
        <v/>
      </c>
      <c r="R202" s="41" t="str">
        <f t="shared" si="97"/>
        <v/>
      </c>
      <c r="S202" s="41" t="str">
        <f t="shared" ref="S202" si="101">IF(OR(TRIM(S199)=0,TRIM(S199)=""),IF(S200="","",S200),IF(IFERROR(TRIM(INDEX(QryItemNamed,MATCH(TRIM(S199),ITEM,0),2)),"")="Y",RIGHT(IFERROR(TRIM(INDEX(QryItemNamed,MATCH(TRIM(S199),ITEM,0),4)),"123456789012"),LEN(IFERROR(TRIM(INDEX(QryItemNamed,MATCH(TRIM(S199),ITEM,0),4)),"123456789012"))-10)&amp;S200,IFERROR(TRIM(INDEX(QryItemNamed,MATCH(TRIM(S199),ITEM,0),4))&amp;S200,"ITEM CODE DOES NOT EXIST IN ITEM MASTER")))</f>
        <v/>
      </c>
      <c r="T202" s="30"/>
      <c r="U202" s="30"/>
      <c r="V202" s="41" t="str">
        <f t="shared" ref="V202:W202" si="102">IF(OR(TRIM(V199)=0,TRIM(V199)=""),IF(V200="","",V200),IF(IFERROR(TRIM(INDEX(QryItemNamed,MATCH(TRIM(V199),ITEM,0),2)),"")="Y",RIGHT(IFERROR(TRIM(INDEX(QryItemNamed,MATCH(TRIM(V199),ITEM,0),4)),"123456789012"),LEN(IFERROR(TRIM(INDEX(QryItemNamed,MATCH(TRIM(V199),ITEM,0),4)),"123456789012"))-10)&amp;V200,IFERROR(TRIM(INDEX(QryItemNamed,MATCH(TRIM(V199),ITEM,0),4))&amp;V200,"ITEM CODE DOES NOT EXIST IN ITEM MASTER")))</f>
        <v/>
      </c>
      <c r="W202" s="41" t="str">
        <f t="shared" si="102"/>
        <v/>
      </c>
      <c r="X202" s="30"/>
      <c r="Y202" s="30"/>
      <c r="Z202" s="30"/>
      <c r="AA202" s="41" t="str">
        <f t="shared" ref="AA202" si="103">IF(OR(TRIM(AA199)=0,TRIM(AA199)=""),IF(AA200="","",AA200),IF(IFERROR(TRIM(INDEX(QryItemNamed,MATCH(TRIM(AA199),ITEM,0),2)),"")="Y",RIGHT(IFERROR(TRIM(INDEX(QryItemNamed,MATCH(TRIM(AA199),ITEM,0),4)),"123456789012"),LEN(IFERROR(TRIM(INDEX(QryItemNamed,MATCH(TRIM(AA199),ITEM,0),4)),"123456789012"))-10)&amp;AA200,IFERROR(TRIM(INDEX(QryItemNamed,MATCH(TRIM(AA199),ITEM,0),4))&amp;AA200,"ITEM CODE DOES NOT EXIST IN ITEM MASTER")))</f>
        <v/>
      </c>
      <c r="AB202" s="41" t="str">
        <f t="shared" si="97"/>
        <v/>
      </c>
      <c r="AC202" s="41" t="str">
        <f t="shared" si="97"/>
        <v/>
      </c>
      <c r="AD202" s="41" t="str">
        <f t="shared" si="97"/>
        <v/>
      </c>
    </row>
    <row r="203" spans="2:30" ht="12.75" customHeight="1" x14ac:dyDescent="0.2">
      <c r="B203" s="43"/>
      <c r="D203" s="52"/>
      <c r="E203" s="52"/>
      <c r="F203" s="57"/>
      <c r="G203" s="58"/>
      <c r="H203" s="58"/>
      <c r="I203" s="58"/>
      <c r="J203" s="59"/>
      <c r="K203" s="41"/>
      <c r="L203" s="40"/>
      <c r="M203" s="40"/>
      <c r="N203" s="41"/>
      <c r="O203" s="40"/>
      <c r="P203" s="41"/>
      <c r="Q203" s="40"/>
      <c r="R203" s="41"/>
      <c r="S203" s="41"/>
      <c r="T203" s="30"/>
      <c r="U203" s="30"/>
      <c r="V203" s="41"/>
      <c r="W203" s="41"/>
      <c r="X203" s="30"/>
      <c r="Y203" s="30"/>
      <c r="Z203" s="30"/>
      <c r="AA203" s="41"/>
      <c r="AB203" s="41"/>
      <c r="AC203" s="41"/>
      <c r="AD203" s="41"/>
    </row>
    <row r="204" spans="2:30" ht="12.75" customHeight="1" x14ac:dyDescent="0.2">
      <c r="B204" s="43"/>
      <c r="D204" s="52"/>
      <c r="E204" s="52"/>
      <c r="F204" s="57"/>
      <c r="G204" s="58"/>
      <c r="H204" s="58"/>
      <c r="I204" s="58"/>
      <c r="J204" s="59"/>
      <c r="K204" s="41"/>
      <c r="L204" s="40"/>
      <c r="M204" s="40"/>
      <c r="N204" s="41"/>
      <c r="O204" s="40"/>
      <c r="P204" s="41"/>
      <c r="Q204" s="40"/>
      <c r="R204" s="41"/>
      <c r="S204" s="41"/>
      <c r="T204" s="30"/>
      <c r="U204" s="30"/>
      <c r="V204" s="41"/>
      <c r="W204" s="41"/>
      <c r="X204" s="30"/>
      <c r="Y204" s="30"/>
      <c r="Z204" s="30"/>
      <c r="AA204" s="41"/>
      <c r="AB204" s="41"/>
      <c r="AC204" s="41"/>
      <c r="AD204" s="41"/>
    </row>
    <row r="205" spans="2:30" ht="12.75" customHeight="1" x14ac:dyDescent="0.2">
      <c r="B205" s="43"/>
      <c r="D205" s="52"/>
      <c r="E205" s="52"/>
      <c r="F205" s="57"/>
      <c r="G205" s="58"/>
      <c r="H205" s="58"/>
      <c r="I205" s="58"/>
      <c r="J205" s="59"/>
      <c r="K205" s="41"/>
      <c r="L205" s="40"/>
      <c r="M205" s="40"/>
      <c r="N205" s="41"/>
      <c r="O205" s="40"/>
      <c r="P205" s="41"/>
      <c r="Q205" s="40"/>
      <c r="R205" s="41"/>
      <c r="S205" s="41"/>
      <c r="T205" s="30"/>
      <c r="U205" s="30"/>
      <c r="V205" s="41"/>
      <c r="W205" s="41"/>
      <c r="X205" s="30"/>
      <c r="Y205" s="30"/>
      <c r="Z205" s="30"/>
      <c r="AA205" s="41"/>
      <c r="AB205" s="41"/>
      <c r="AC205" s="41"/>
      <c r="AD205" s="41"/>
    </row>
    <row r="206" spans="2:30" ht="12.75" customHeight="1" x14ac:dyDescent="0.2">
      <c r="B206" s="43"/>
      <c r="D206" s="52"/>
      <c r="E206" s="52"/>
      <c r="F206" s="57"/>
      <c r="G206" s="58"/>
      <c r="H206" s="58"/>
      <c r="I206" s="58"/>
      <c r="J206" s="59"/>
      <c r="K206" s="41"/>
      <c r="L206" s="40"/>
      <c r="M206" s="40"/>
      <c r="N206" s="41"/>
      <c r="O206" s="40"/>
      <c r="P206" s="41"/>
      <c r="Q206" s="40"/>
      <c r="R206" s="41"/>
      <c r="S206" s="41"/>
      <c r="T206" s="30"/>
      <c r="U206" s="30"/>
      <c r="V206" s="41"/>
      <c r="W206" s="41"/>
      <c r="X206" s="30"/>
      <c r="Y206" s="30"/>
      <c r="Z206" s="30"/>
      <c r="AA206" s="41"/>
      <c r="AB206" s="41"/>
      <c r="AC206" s="41"/>
      <c r="AD206" s="41"/>
    </row>
    <row r="207" spans="2:30" ht="12.75" customHeight="1" x14ac:dyDescent="0.2">
      <c r="B207" s="43"/>
      <c r="D207" s="52"/>
      <c r="E207" s="52"/>
      <c r="F207" s="57"/>
      <c r="G207" s="58"/>
      <c r="H207" s="58"/>
      <c r="I207" s="58"/>
      <c r="J207" s="59"/>
      <c r="K207" s="41"/>
      <c r="L207" s="40"/>
      <c r="M207" s="40"/>
      <c r="N207" s="41"/>
      <c r="O207" s="40"/>
      <c r="P207" s="41"/>
      <c r="Q207" s="40"/>
      <c r="R207" s="41"/>
      <c r="S207" s="41"/>
      <c r="T207" s="30"/>
      <c r="U207" s="30"/>
      <c r="V207" s="41"/>
      <c r="W207" s="41"/>
      <c r="X207" s="30"/>
      <c r="Y207" s="30"/>
      <c r="Z207" s="30"/>
      <c r="AA207" s="41"/>
      <c r="AB207" s="41"/>
      <c r="AC207" s="41"/>
      <c r="AD207" s="41"/>
    </row>
    <row r="208" spans="2:30" ht="12.75" customHeight="1" x14ac:dyDescent="0.2">
      <c r="B208" s="43"/>
      <c r="D208" s="52"/>
      <c r="E208" s="52"/>
      <c r="F208" s="57"/>
      <c r="G208" s="58"/>
      <c r="H208" s="58"/>
      <c r="I208" s="58"/>
      <c r="J208" s="59"/>
      <c r="K208" s="41"/>
      <c r="L208" s="40"/>
      <c r="M208" s="40"/>
      <c r="N208" s="41"/>
      <c r="O208" s="40"/>
      <c r="P208" s="41"/>
      <c r="Q208" s="40"/>
      <c r="R208" s="41"/>
      <c r="S208" s="41"/>
      <c r="T208" s="30"/>
      <c r="U208" s="30"/>
      <c r="V208" s="41"/>
      <c r="W208" s="41"/>
      <c r="X208" s="30"/>
      <c r="Y208" s="30"/>
      <c r="Z208" s="30"/>
      <c r="AA208" s="41"/>
      <c r="AB208" s="41"/>
      <c r="AC208" s="41"/>
      <c r="AD208" s="41"/>
    </row>
    <row r="209" spans="2:30" ht="12.75" customHeight="1" x14ac:dyDescent="0.2">
      <c r="B209" s="43"/>
      <c r="D209" s="52"/>
      <c r="E209" s="52"/>
      <c r="F209" s="57"/>
      <c r="G209" s="58"/>
      <c r="H209" s="58"/>
      <c r="I209" s="58"/>
      <c r="J209" s="59"/>
      <c r="K209" s="41"/>
      <c r="L209" s="40"/>
      <c r="M209" s="40"/>
      <c r="N209" s="41"/>
      <c r="O209" s="40"/>
      <c r="P209" s="41"/>
      <c r="Q209" s="40"/>
      <c r="R209" s="41"/>
      <c r="S209" s="41"/>
      <c r="T209" s="30"/>
      <c r="U209" s="30"/>
      <c r="V209" s="41"/>
      <c r="W209" s="41"/>
      <c r="X209" s="30"/>
      <c r="Y209" s="30"/>
      <c r="Z209" s="30"/>
      <c r="AA209" s="41"/>
      <c r="AB209" s="41"/>
      <c r="AC209" s="41"/>
      <c r="AD209" s="41"/>
    </row>
    <row r="210" spans="2:30" ht="12.75" customHeight="1" x14ac:dyDescent="0.2">
      <c r="B210" s="43"/>
      <c r="D210" s="52"/>
      <c r="E210" s="52"/>
      <c r="F210" s="57"/>
      <c r="G210" s="58"/>
      <c r="H210" s="58"/>
      <c r="I210" s="58"/>
      <c r="J210" s="59"/>
      <c r="K210" s="41"/>
      <c r="L210" s="40"/>
      <c r="M210" s="40"/>
      <c r="N210" s="41"/>
      <c r="O210" s="40"/>
      <c r="P210" s="41"/>
      <c r="Q210" s="40"/>
      <c r="R210" s="41"/>
      <c r="S210" s="41"/>
      <c r="T210" s="30"/>
      <c r="U210" s="30"/>
      <c r="V210" s="41"/>
      <c r="W210" s="41"/>
      <c r="X210" s="30"/>
      <c r="Y210" s="30"/>
      <c r="Z210" s="30"/>
      <c r="AA210" s="41"/>
      <c r="AB210" s="41"/>
      <c r="AC210" s="41"/>
      <c r="AD210" s="41"/>
    </row>
    <row r="211" spans="2:30" ht="12.75" customHeight="1" x14ac:dyDescent="0.2">
      <c r="B211" s="43"/>
      <c r="D211" s="52"/>
      <c r="E211" s="52"/>
      <c r="F211" s="57"/>
      <c r="G211" s="58"/>
      <c r="H211" s="58"/>
      <c r="I211" s="58"/>
      <c r="J211" s="59"/>
      <c r="K211" s="41"/>
      <c r="L211" s="40"/>
      <c r="M211" s="40"/>
      <c r="N211" s="41"/>
      <c r="O211" s="40"/>
      <c r="P211" s="41"/>
      <c r="Q211" s="40"/>
      <c r="R211" s="41"/>
      <c r="S211" s="41"/>
      <c r="T211" s="30"/>
      <c r="U211" s="30"/>
      <c r="V211" s="41"/>
      <c r="W211" s="41"/>
      <c r="X211" s="30"/>
      <c r="Y211" s="30"/>
      <c r="Z211" s="30"/>
      <c r="AA211" s="41"/>
      <c r="AB211" s="41"/>
      <c r="AC211" s="41"/>
      <c r="AD211" s="41"/>
    </row>
    <row r="212" spans="2:30" ht="12.75" customHeight="1" x14ac:dyDescent="0.2">
      <c r="B212" s="43"/>
      <c r="D212" s="52"/>
      <c r="E212" s="52"/>
      <c r="F212" s="57"/>
      <c r="G212" s="58"/>
      <c r="H212" s="58"/>
      <c r="I212" s="58"/>
      <c r="J212" s="59"/>
      <c r="K212" s="41"/>
      <c r="L212" s="40"/>
      <c r="M212" s="40"/>
      <c r="N212" s="41"/>
      <c r="O212" s="40"/>
      <c r="P212" s="41"/>
      <c r="Q212" s="40"/>
      <c r="R212" s="41"/>
      <c r="S212" s="41"/>
      <c r="T212" s="30"/>
      <c r="U212" s="30"/>
      <c r="V212" s="41"/>
      <c r="W212" s="41"/>
      <c r="X212" s="30"/>
      <c r="Y212" s="30"/>
      <c r="Z212" s="30"/>
      <c r="AA212" s="41"/>
      <c r="AB212" s="41"/>
      <c r="AC212" s="41"/>
      <c r="AD212" s="41"/>
    </row>
    <row r="213" spans="2:30" ht="12.75" customHeight="1" x14ac:dyDescent="0.2">
      <c r="B213" s="43"/>
      <c r="D213" s="52"/>
      <c r="E213" s="52"/>
      <c r="F213" s="57"/>
      <c r="G213" s="58"/>
      <c r="H213" s="58"/>
      <c r="I213" s="58"/>
      <c r="J213" s="59"/>
      <c r="K213" s="41"/>
      <c r="L213" s="40"/>
      <c r="M213" s="40"/>
      <c r="N213" s="41"/>
      <c r="O213" s="40"/>
      <c r="P213" s="41"/>
      <c r="Q213" s="40"/>
      <c r="R213" s="41"/>
      <c r="S213" s="41"/>
      <c r="T213" s="30"/>
      <c r="U213" s="30"/>
      <c r="V213" s="41"/>
      <c r="W213" s="41"/>
      <c r="X213" s="30"/>
      <c r="Y213" s="30"/>
      <c r="Z213" s="30"/>
      <c r="AA213" s="41"/>
      <c r="AB213" s="41"/>
      <c r="AC213" s="41"/>
      <c r="AD213" s="41"/>
    </row>
    <row r="214" spans="2:30" ht="12.75" customHeight="1" thickBot="1" x14ac:dyDescent="0.25">
      <c r="B214" s="44"/>
      <c r="D214" s="53"/>
      <c r="E214" s="53"/>
      <c r="F214" s="60"/>
      <c r="G214" s="61"/>
      <c r="H214" s="61"/>
      <c r="I214" s="61"/>
      <c r="J214" s="62"/>
      <c r="K214" s="7" t="str">
        <f t="shared" ref="K214" si="104">IF(OR(TRIM(K199)=0,TRIM(K199)=""),"",IFERROR(TRIM(INDEX(QryItemNamed,MATCH(TRIM(K199),ITEM,0),3)),""))</f>
        <v/>
      </c>
      <c r="L214" s="7" t="str">
        <f t="shared" ref="L214:AD214" si="105">IF(OR(TRIM(L199)=0,TRIM(L199)=""),"",IFERROR(TRIM(INDEX(QryItemNamed,MATCH(TRIM(L199),ITEM,0),3)),""))</f>
        <v/>
      </c>
      <c r="M214" s="7" t="str">
        <f t="shared" ref="M214:N214" si="106">IF(OR(TRIM(M199)=0,TRIM(M199)=""),"",IFERROR(TRIM(INDEX(QryItemNamed,MATCH(TRIM(M199),ITEM,0),3)),""))</f>
        <v/>
      </c>
      <c r="N214" s="7" t="str">
        <f t="shared" si="106"/>
        <v/>
      </c>
      <c r="O214" s="7" t="str">
        <f t="shared" si="105"/>
        <v/>
      </c>
      <c r="P214" s="7" t="str">
        <f t="shared" ref="P214" si="107">IF(OR(TRIM(P199)=0,TRIM(P199)=""),"",IFERROR(TRIM(INDEX(QryItemNamed,MATCH(TRIM(P199),ITEM,0),3)),""))</f>
        <v/>
      </c>
      <c r="Q214" s="7" t="str">
        <f t="shared" ref="Q214" si="108">IF(OR(TRIM(Q199)=0,TRIM(Q199)=""),"",IFERROR(TRIM(INDEX(QryItemNamed,MATCH(TRIM(Q199),ITEM,0),3)),""))</f>
        <v/>
      </c>
      <c r="R214" s="7" t="str">
        <f t="shared" si="105"/>
        <v/>
      </c>
      <c r="S214" s="7" t="str">
        <f t="shared" ref="S214" si="109">IF(OR(TRIM(S199)=0,TRIM(S199)=""),"",IFERROR(TRIM(INDEX(QryItemNamed,MATCH(TRIM(S199),ITEM,0),3)),""))</f>
        <v/>
      </c>
      <c r="T214" s="7"/>
      <c r="U214" s="7"/>
      <c r="V214" s="7" t="str">
        <f t="shared" ref="V214:W214" si="110">IF(OR(TRIM(V199)=0,TRIM(V199)=""),"",IFERROR(TRIM(INDEX(QryItemNamed,MATCH(TRIM(V199),ITEM,0),3)),""))</f>
        <v/>
      </c>
      <c r="W214" s="7" t="str">
        <f t="shared" si="110"/>
        <v/>
      </c>
      <c r="X214" s="7"/>
      <c r="Y214" s="7"/>
      <c r="Z214" s="7"/>
      <c r="AA214" s="7" t="str">
        <f t="shared" ref="AA214" si="111">IF(OR(TRIM(AA199)=0,TRIM(AA199)=""),"",IFERROR(TRIM(INDEX(QryItemNamed,MATCH(TRIM(AA199),ITEM,0),3)),""))</f>
        <v/>
      </c>
      <c r="AB214" s="7" t="str">
        <f t="shared" si="105"/>
        <v/>
      </c>
      <c r="AC214" s="7" t="str">
        <f t="shared" si="105"/>
        <v/>
      </c>
      <c r="AD214" s="7" t="str">
        <f t="shared" si="105"/>
        <v/>
      </c>
    </row>
    <row r="215" spans="2:30" ht="12.75" customHeight="1" x14ac:dyDescent="0.2">
      <c r="B215" s="25"/>
      <c r="D215" s="8"/>
      <c r="E215" s="8"/>
      <c r="F215" s="9"/>
      <c r="G215" s="10"/>
      <c r="H215" s="8" t="s">
        <v>1</v>
      </c>
      <c r="I215" s="9"/>
      <c r="J215" s="11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2:30" ht="12.75" customHeight="1" x14ac:dyDescent="0.2">
      <c r="B216" s="26"/>
      <c r="D216" s="12"/>
      <c r="E216" s="12"/>
      <c r="F216" s="13"/>
      <c r="G216" s="14"/>
      <c r="H216" s="12"/>
      <c r="I216" s="13"/>
      <c r="J216" s="15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</row>
    <row r="217" spans="2:30" ht="12.75" customHeight="1" x14ac:dyDescent="0.2">
      <c r="B217" s="26"/>
      <c r="D217" s="12"/>
      <c r="E217" s="12"/>
      <c r="F217" s="13"/>
      <c r="G217" s="14"/>
      <c r="H217" s="12"/>
      <c r="I217" s="13"/>
      <c r="J217" s="15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</row>
    <row r="218" spans="2:30" ht="12.75" customHeight="1" x14ac:dyDescent="0.2">
      <c r="B218" s="26"/>
      <c r="D218" s="12"/>
      <c r="E218" s="12"/>
      <c r="F218" s="13"/>
      <c r="G218" s="14"/>
      <c r="H218" s="12"/>
      <c r="I218" s="13"/>
      <c r="J218" s="15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</row>
    <row r="219" spans="2:30" ht="12.75" customHeight="1" x14ac:dyDescent="0.2">
      <c r="B219" s="26"/>
      <c r="D219" s="12"/>
      <c r="E219" s="12"/>
      <c r="F219" s="13"/>
      <c r="G219" s="14"/>
      <c r="H219" s="12"/>
      <c r="I219" s="13"/>
      <c r="J219" s="15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</row>
    <row r="220" spans="2:30" ht="12.75" customHeight="1" x14ac:dyDescent="0.2">
      <c r="B220" s="26"/>
      <c r="D220" s="12"/>
      <c r="E220" s="12"/>
      <c r="F220" s="13"/>
      <c r="G220" s="14"/>
      <c r="H220" s="12"/>
      <c r="I220" s="13"/>
      <c r="J220" s="15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</row>
    <row r="221" spans="2:30" ht="12.75" customHeight="1" x14ac:dyDescent="0.2">
      <c r="B221" s="26"/>
      <c r="D221" s="12"/>
      <c r="E221" s="12"/>
      <c r="F221" s="13"/>
      <c r="G221" s="14"/>
      <c r="H221" s="12"/>
      <c r="I221" s="13"/>
      <c r="J221" s="15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</row>
    <row r="222" spans="2:30" ht="12.75" customHeight="1" x14ac:dyDescent="0.2">
      <c r="B222" s="26"/>
      <c r="D222" s="12"/>
      <c r="E222" s="12"/>
      <c r="F222" s="13"/>
      <c r="G222" s="14"/>
      <c r="H222" s="12"/>
      <c r="I222" s="13"/>
      <c r="J222" s="15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</row>
    <row r="223" spans="2:30" ht="12.75" customHeight="1" x14ac:dyDescent="0.2">
      <c r="B223" s="26"/>
      <c r="D223" s="12"/>
      <c r="E223" s="12"/>
      <c r="F223" s="13"/>
      <c r="G223" s="14"/>
      <c r="H223" s="12"/>
      <c r="I223" s="13"/>
      <c r="J223" s="15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</row>
    <row r="224" spans="2:30" ht="12.75" customHeight="1" x14ac:dyDescent="0.2">
      <c r="B224" s="26"/>
      <c r="D224" s="12"/>
      <c r="E224" s="12"/>
      <c r="F224" s="13"/>
      <c r="G224" s="14"/>
      <c r="H224" s="12"/>
      <c r="I224" s="13"/>
      <c r="J224" s="15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</row>
    <row r="225" spans="2:30" ht="12.75" customHeight="1" x14ac:dyDescent="0.2">
      <c r="B225" s="26"/>
      <c r="D225" s="12"/>
      <c r="E225" s="12"/>
      <c r="F225" s="13"/>
      <c r="G225" s="14"/>
      <c r="H225" s="12"/>
      <c r="I225" s="13"/>
      <c r="J225" s="15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</row>
    <row r="226" spans="2:30" ht="12.75" customHeight="1" x14ac:dyDescent="0.2">
      <c r="B226" s="26"/>
      <c r="D226" s="12"/>
      <c r="E226" s="12"/>
      <c r="F226" s="13"/>
      <c r="G226" s="14"/>
      <c r="H226" s="12"/>
      <c r="I226" s="13"/>
      <c r="J226" s="15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</row>
    <row r="227" spans="2:30" ht="12.75" customHeight="1" x14ac:dyDescent="0.2">
      <c r="B227" s="26"/>
      <c r="D227" s="12"/>
      <c r="E227" s="12"/>
      <c r="F227" s="13"/>
      <c r="G227" s="14"/>
      <c r="H227" s="12"/>
      <c r="I227" s="13"/>
      <c r="J227" s="15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</row>
    <row r="228" spans="2:30" ht="12.75" customHeight="1" x14ac:dyDescent="0.2">
      <c r="B228" s="26"/>
      <c r="D228" s="12"/>
      <c r="E228" s="12"/>
      <c r="F228" s="13"/>
      <c r="G228" s="14"/>
      <c r="H228" s="12"/>
      <c r="I228" s="13"/>
      <c r="J228" s="15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</row>
    <row r="229" spans="2:30" ht="12.75" customHeight="1" x14ac:dyDescent="0.2">
      <c r="B229" s="26"/>
      <c r="D229" s="12"/>
      <c r="E229" s="12"/>
      <c r="F229" s="13"/>
      <c r="G229" s="14"/>
      <c r="H229" s="12"/>
      <c r="I229" s="13"/>
      <c r="J229" s="15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</row>
    <row r="230" spans="2:30" ht="12.75" customHeight="1" x14ac:dyDescent="0.2">
      <c r="B230" s="26"/>
      <c r="D230" s="12"/>
      <c r="E230" s="12"/>
      <c r="F230" s="13"/>
      <c r="G230" s="14"/>
      <c r="H230" s="12"/>
      <c r="I230" s="13"/>
      <c r="J230" s="15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</row>
    <row r="231" spans="2:30" ht="12.75" customHeight="1" x14ac:dyDescent="0.2">
      <c r="B231" s="26"/>
      <c r="D231" s="12"/>
      <c r="E231" s="12"/>
      <c r="F231" s="13"/>
      <c r="G231" s="14"/>
      <c r="H231" s="12"/>
      <c r="I231" s="13"/>
      <c r="J231" s="15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 spans="2:30" ht="12.75" customHeight="1" x14ac:dyDescent="0.2">
      <c r="B232" s="26"/>
      <c r="D232" s="12"/>
      <c r="E232" s="12"/>
      <c r="F232" s="13"/>
      <c r="G232" s="14"/>
      <c r="H232" s="12"/>
      <c r="I232" s="13"/>
      <c r="J232" s="15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</row>
    <row r="233" spans="2:30" ht="12.75" customHeight="1" x14ac:dyDescent="0.2">
      <c r="B233" s="26"/>
      <c r="D233" s="12"/>
      <c r="E233" s="12"/>
      <c r="F233" s="13"/>
      <c r="G233" s="14"/>
      <c r="H233" s="12"/>
      <c r="I233" s="13"/>
      <c r="J233" s="15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</row>
    <row r="234" spans="2:30" ht="12.75" customHeight="1" x14ac:dyDescent="0.2">
      <c r="B234" s="26"/>
      <c r="D234" s="12"/>
      <c r="E234" s="12"/>
      <c r="F234" s="13"/>
      <c r="G234" s="14"/>
      <c r="H234" s="12"/>
      <c r="I234" s="13"/>
      <c r="J234" s="15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</row>
    <row r="235" spans="2:30" ht="12.75" customHeight="1" x14ac:dyDescent="0.2">
      <c r="B235" s="26"/>
      <c r="D235" s="12"/>
      <c r="E235" s="12"/>
      <c r="F235" s="13"/>
      <c r="G235" s="14"/>
      <c r="H235" s="12"/>
      <c r="I235" s="13"/>
      <c r="J235" s="15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</row>
    <row r="236" spans="2:30" ht="12.75" customHeight="1" x14ac:dyDescent="0.2">
      <c r="B236" s="26"/>
      <c r="D236" s="12"/>
      <c r="E236" s="12"/>
      <c r="F236" s="13"/>
      <c r="G236" s="14"/>
      <c r="H236" s="12"/>
      <c r="I236" s="13"/>
      <c r="J236" s="15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</row>
    <row r="237" spans="2:30" ht="12.75" customHeight="1" x14ac:dyDescent="0.2">
      <c r="B237" s="26"/>
      <c r="D237" s="12"/>
      <c r="E237" s="12"/>
      <c r="F237" s="13"/>
      <c r="G237" s="14"/>
      <c r="H237" s="12"/>
      <c r="I237" s="13"/>
      <c r="J237" s="15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</row>
    <row r="238" spans="2:30" ht="12.75" customHeight="1" x14ac:dyDescent="0.2">
      <c r="B238" s="26"/>
      <c r="D238" s="12"/>
      <c r="E238" s="12"/>
      <c r="F238" s="13"/>
      <c r="G238" s="14"/>
      <c r="H238" s="12"/>
      <c r="I238" s="13"/>
      <c r="J238" s="15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</row>
    <row r="239" spans="2:30" ht="12.75" customHeight="1" x14ac:dyDescent="0.2">
      <c r="B239" s="26"/>
      <c r="D239" s="12"/>
      <c r="E239" s="12"/>
      <c r="F239" s="13"/>
      <c r="G239" s="14"/>
      <c r="H239" s="12"/>
      <c r="I239" s="13"/>
      <c r="J239" s="15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</row>
    <row r="240" spans="2:30" ht="12.75" customHeight="1" x14ac:dyDescent="0.2">
      <c r="B240" s="26"/>
      <c r="D240" s="12"/>
      <c r="E240" s="12"/>
      <c r="F240" s="13"/>
      <c r="G240" s="14"/>
      <c r="H240" s="12"/>
      <c r="I240" s="13"/>
      <c r="J240" s="15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</row>
    <row r="241" spans="2:30" ht="12.75" customHeight="1" x14ac:dyDescent="0.2">
      <c r="B241" s="26"/>
      <c r="D241" s="12"/>
      <c r="E241" s="12"/>
      <c r="F241" s="13"/>
      <c r="G241" s="14"/>
      <c r="H241" s="12"/>
      <c r="I241" s="13"/>
      <c r="J241" s="15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</row>
    <row r="242" spans="2:30" ht="12.75" customHeight="1" x14ac:dyDescent="0.2">
      <c r="B242" s="26"/>
      <c r="D242" s="12"/>
      <c r="E242" s="12"/>
      <c r="F242" s="13"/>
      <c r="G242" s="14"/>
      <c r="H242" s="12"/>
      <c r="I242" s="13"/>
      <c r="J242" s="15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</row>
    <row r="243" spans="2:30" ht="12.75" customHeight="1" x14ac:dyDescent="0.2">
      <c r="B243" s="26"/>
      <c r="D243" s="12"/>
      <c r="E243" s="12"/>
      <c r="F243" s="13"/>
      <c r="G243" s="14"/>
      <c r="H243" s="12"/>
      <c r="I243" s="13"/>
      <c r="J243" s="15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</row>
    <row r="244" spans="2:30" ht="12.75" customHeight="1" x14ac:dyDescent="0.2">
      <c r="B244" s="26"/>
      <c r="D244" s="12"/>
      <c r="E244" s="12"/>
      <c r="F244" s="13"/>
      <c r="G244" s="14"/>
      <c r="H244" s="12"/>
      <c r="I244" s="13"/>
      <c r="J244" s="15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</row>
    <row r="245" spans="2:30" ht="12.75" customHeight="1" x14ac:dyDescent="0.2">
      <c r="B245" s="26"/>
      <c r="D245" s="12"/>
      <c r="E245" s="12"/>
      <c r="F245" s="13"/>
      <c r="G245" s="14"/>
      <c r="H245" s="12"/>
      <c r="I245" s="13"/>
      <c r="J245" s="15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 spans="2:30" ht="12.75" customHeight="1" x14ac:dyDescent="0.2">
      <c r="B246" s="26"/>
      <c r="D246" s="12"/>
      <c r="E246" s="12"/>
      <c r="F246" s="13"/>
      <c r="G246" s="14"/>
      <c r="H246" s="12"/>
      <c r="I246" s="13"/>
      <c r="J246" s="15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</row>
    <row r="247" spans="2:30" ht="12.75" customHeight="1" x14ac:dyDescent="0.2">
      <c r="B247" s="26"/>
      <c r="D247" s="12"/>
      <c r="E247" s="12"/>
      <c r="F247" s="13"/>
      <c r="G247" s="14"/>
      <c r="H247" s="12"/>
      <c r="I247" s="13"/>
      <c r="J247" s="15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</row>
    <row r="248" spans="2:30" ht="12.75" customHeight="1" x14ac:dyDescent="0.2">
      <c r="B248" s="26"/>
      <c r="D248" s="12"/>
      <c r="E248" s="12"/>
      <c r="F248" s="13"/>
      <c r="G248" s="14"/>
      <c r="H248" s="12"/>
      <c r="I248" s="13"/>
      <c r="J248" s="15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</row>
    <row r="249" spans="2:30" ht="12.75" customHeight="1" x14ac:dyDescent="0.2">
      <c r="B249" s="26"/>
      <c r="D249" s="12"/>
      <c r="E249" s="12"/>
      <c r="F249" s="13"/>
      <c r="G249" s="14"/>
      <c r="H249" s="12"/>
      <c r="I249" s="13"/>
      <c r="J249" s="15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</row>
    <row r="250" spans="2:30" ht="12.75" customHeight="1" x14ac:dyDescent="0.2">
      <c r="B250" s="26"/>
      <c r="D250" s="12"/>
      <c r="E250" s="12"/>
      <c r="F250" s="13"/>
      <c r="G250" s="14"/>
      <c r="H250" s="12"/>
      <c r="I250" s="13"/>
      <c r="J250" s="15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</row>
    <row r="251" spans="2:30" ht="12.75" customHeight="1" x14ac:dyDescent="0.2">
      <c r="B251" s="26"/>
      <c r="D251" s="12"/>
      <c r="E251" s="12"/>
      <c r="F251" s="13"/>
      <c r="G251" s="14"/>
      <c r="H251" s="12"/>
      <c r="I251" s="13"/>
      <c r="J251" s="15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</row>
    <row r="252" spans="2:30" ht="12.75" customHeight="1" x14ac:dyDescent="0.2">
      <c r="B252" s="26"/>
      <c r="D252" s="12"/>
      <c r="E252" s="12"/>
      <c r="F252" s="13"/>
      <c r="G252" s="14"/>
      <c r="H252" s="12"/>
      <c r="I252" s="13"/>
      <c r="J252" s="15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</row>
    <row r="253" spans="2:30" ht="12.75" customHeight="1" x14ac:dyDescent="0.2">
      <c r="B253" s="26"/>
      <c r="D253" s="12"/>
      <c r="E253" s="12"/>
      <c r="F253" s="13"/>
      <c r="G253" s="14"/>
      <c r="H253" s="12"/>
      <c r="I253" s="13"/>
      <c r="J253" s="15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</row>
    <row r="254" spans="2:30" ht="12.75" customHeight="1" x14ac:dyDescent="0.2">
      <c r="B254" s="26"/>
      <c r="D254" s="12"/>
      <c r="E254" s="12"/>
      <c r="F254" s="13"/>
      <c r="G254" s="14"/>
      <c r="H254" s="12"/>
      <c r="I254" s="13"/>
      <c r="J254" s="15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</row>
    <row r="255" spans="2:30" ht="12.75" customHeight="1" x14ac:dyDescent="0.2">
      <c r="B255" s="26"/>
      <c r="D255" s="12"/>
      <c r="E255" s="12"/>
      <c r="F255" s="13"/>
      <c r="G255" s="14"/>
      <c r="H255" s="12"/>
      <c r="I255" s="13"/>
      <c r="J255" s="15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</row>
    <row r="256" spans="2:30" ht="12.75" customHeight="1" x14ac:dyDescent="0.2">
      <c r="B256" s="26"/>
      <c r="D256" s="12"/>
      <c r="E256" s="12"/>
      <c r="F256" s="13"/>
      <c r="G256" s="14"/>
      <c r="H256" s="12"/>
      <c r="I256" s="13"/>
      <c r="J256" s="15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</row>
    <row r="257" spans="2:30" ht="12.75" customHeight="1" x14ac:dyDescent="0.2">
      <c r="B257" s="26"/>
      <c r="D257" s="12"/>
      <c r="E257" s="12"/>
      <c r="F257" s="13"/>
      <c r="G257" s="14"/>
      <c r="H257" s="12"/>
      <c r="I257" s="13"/>
      <c r="J257" s="15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</row>
    <row r="258" spans="2:30" ht="12.75" customHeight="1" x14ac:dyDescent="0.2">
      <c r="B258" s="26"/>
      <c r="D258" s="12"/>
      <c r="E258" s="12"/>
      <c r="F258" s="13"/>
      <c r="G258" s="14"/>
      <c r="H258" s="12"/>
      <c r="I258" s="13"/>
      <c r="J258" s="15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</row>
    <row r="259" spans="2:30" ht="12.75" customHeight="1" x14ac:dyDescent="0.2">
      <c r="B259" s="26"/>
      <c r="D259" s="12"/>
      <c r="E259" s="12"/>
      <c r="F259" s="13"/>
      <c r="G259" s="14"/>
      <c r="H259" s="12"/>
      <c r="I259" s="13"/>
      <c r="J259" s="15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</row>
    <row r="260" spans="2:30" ht="12.75" customHeight="1" x14ac:dyDescent="0.2">
      <c r="B260" s="26"/>
      <c r="D260" s="12"/>
      <c r="E260" s="12"/>
      <c r="F260" s="13"/>
      <c r="G260" s="14"/>
      <c r="H260" s="12"/>
      <c r="I260" s="13"/>
      <c r="J260" s="15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</row>
    <row r="261" spans="2:30" ht="12.75" customHeight="1" x14ac:dyDescent="0.2">
      <c r="B261" s="26"/>
      <c r="D261" s="12"/>
      <c r="E261" s="12"/>
      <c r="F261" s="13"/>
      <c r="G261" s="14"/>
      <c r="H261" s="12"/>
      <c r="I261" s="13"/>
      <c r="J261" s="15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 spans="2:30" ht="12.75" customHeight="1" x14ac:dyDescent="0.2">
      <c r="B262" s="26"/>
      <c r="D262" s="12"/>
      <c r="E262" s="12"/>
      <c r="F262" s="13"/>
      <c r="G262" s="14"/>
      <c r="H262" s="12"/>
      <c r="I262" s="13"/>
      <c r="J262" s="15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</row>
    <row r="263" spans="2:30" ht="12.75" customHeight="1" x14ac:dyDescent="0.2">
      <c r="B263" s="26"/>
      <c r="D263" s="12"/>
      <c r="E263" s="12"/>
      <c r="F263" s="13"/>
      <c r="G263" s="14"/>
      <c r="H263" s="12"/>
      <c r="I263" s="13"/>
      <c r="J263" s="15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</row>
    <row r="264" spans="2:30" ht="12.75" customHeight="1" x14ac:dyDescent="0.2">
      <c r="B264" s="26"/>
      <c r="D264" s="12"/>
      <c r="E264" s="12"/>
      <c r="F264" s="13"/>
      <c r="G264" s="14"/>
      <c r="H264" s="12"/>
      <c r="I264" s="13"/>
      <c r="J264" s="15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</row>
    <row r="265" spans="2:30" ht="12.75" customHeight="1" x14ac:dyDescent="0.2">
      <c r="B265" s="26"/>
      <c r="D265" s="12"/>
      <c r="E265" s="12"/>
      <c r="F265" s="13"/>
      <c r="G265" s="14"/>
      <c r="H265" s="12"/>
      <c r="I265" s="13"/>
      <c r="J265" s="15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</row>
    <row r="266" spans="2:30" ht="12.75" customHeight="1" x14ac:dyDescent="0.2">
      <c r="B266" s="26"/>
      <c r="D266" s="12"/>
      <c r="E266" s="12"/>
      <c r="F266" s="13"/>
      <c r="G266" s="14"/>
      <c r="H266" s="12"/>
      <c r="I266" s="13"/>
      <c r="J266" s="15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</row>
    <row r="267" spans="2:30" ht="12.75" customHeight="1" x14ac:dyDescent="0.2">
      <c r="B267" s="26"/>
      <c r="D267" s="12"/>
      <c r="E267" s="12"/>
      <c r="F267" s="13"/>
      <c r="G267" s="14"/>
      <c r="H267" s="12"/>
      <c r="I267" s="13"/>
      <c r="J267" s="15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</row>
    <row r="268" spans="2:30" ht="12.75" customHeight="1" x14ac:dyDescent="0.2">
      <c r="B268" s="26"/>
      <c r="D268" s="12"/>
      <c r="E268" s="12"/>
      <c r="F268" s="13"/>
      <c r="G268" s="14"/>
      <c r="H268" s="12"/>
      <c r="I268" s="13"/>
      <c r="J268" s="15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</row>
    <row r="269" spans="2:30" ht="12.75" customHeight="1" x14ac:dyDescent="0.2">
      <c r="B269" s="26"/>
      <c r="D269" s="12"/>
      <c r="E269" s="12"/>
      <c r="F269" s="13"/>
      <c r="G269" s="14"/>
      <c r="H269" s="12"/>
      <c r="I269" s="13"/>
      <c r="J269" s="15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</row>
    <row r="270" spans="2:30" ht="12.75" customHeight="1" x14ac:dyDescent="0.2">
      <c r="B270" s="26"/>
      <c r="D270" s="12"/>
      <c r="E270" s="12"/>
      <c r="F270" s="13"/>
      <c r="G270" s="14"/>
      <c r="H270" s="12"/>
      <c r="I270" s="13"/>
      <c r="J270" s="15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</row>
    <row r="271" spans="2:30" ht="12.75" customHeight="1" x14ac:dyDescent="0.2">
      <c r="B271" s="26"/>
      <c r="D271" s="12"/>
      <c r="E271" s="12"/>
      <c r="F271" s="13"/>
      <c r="G271" s="14"/>
      <c r="H271" s="12"/>
      <c r="I271" s="13"/>
      <c r="J271" s="15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</row>
    <row r="272" spans="2:30" ht="12.75" customHeight="1" x14ac:dyDescent="0.2">
      <c r="B272" s="26"/>
      <c r="D272" s="12"/>
      <c r="E272" s="12"/>
      <c r="F272" s="13"/>
      <c r="G272" s="14"/>
      <c r="H272" s="12"/>
      <c r="I272" s="13"/>
      <c r="J272" s="15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</row>
    <row r="273" spans="2:30" ht="12.75" customHeight="1" x14ac:dyDescent="0.2">
      <c r="B273" s="26"/>
      <c r="D273" s="12"/>
      <c r="E273" s="12"/>
      <c r="F273" s="13"/>
      <c r="G273" s="14"/>
      <c r="H273" s="12"/>
      <c r="I273" s="13"/>
      <c r="J273" s="15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</row>
    <row r="274" spans="2:30" ht="12.75" customHeight="1" thickBot="1" x14ac:dyDescent="0.25">
      <c r="B274" s="27"/>
      <c r="D274" s="12"/>
      <c r="E274" s="12"/>
      <c r="F274" s="13"/>
      <c r="G274" s="14"/>
      <c r="H274" s="12"/>
      <c r="I274" s="13"/>
      <c r="J274" s="15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</row>
    <row r="275" spans="2:30" ht="12.75" customHeight="1" x14ac:dyDescent="0.2">
      <c r="B275" s="5" t="s">
        <v>12</v>
      </c>
      <c r="D275" s="45" t="s">
        <v>2</v>
      </c>
      <c r="E275" s="46"/>
      <c r="F275" s="46"/>
      <c r="G275" s="46"/>
      <c r="H275" s="46"/>
      <c r="I275" s="46"/>
      <c r="J275" s="47"/>
      <c r="K275" s="16" t="str">
        <f t="shared" ref="K275" si="112">IF(K199="","",IF(K214="",IF(SUM(COUNTIF(K215:K274,"LS")+COUNTIF(K215:K274,"LUMP"))&gt;0,"LS",""),IF(SUM(K215:K274)&gt;0,ROUNDUP(SUM(K215:K274),0),"")))</f>
        <v/>
      </c>
      <c r="L275" s="16" t="str">
        <f t="shared" ref="L275:N275" si="113">IF(L199="","",IF(L214="",IF(SUM(COUNTIF(L215:L274,"LS")+COUNTIF(L215:L274,"LUMP"))&gt;0,"LS",""),IF(SUM(L215:L274)&gt;0,ROUNDUP(SUM(L215:L274),0),"")))</f>
        <v/>
      </c>
      <c r="M275" s="16" t="str">
        <f t="shared" si="113"/>
        <v/>
      </c>
      <c r="N275" s="16" t="str">
        <f t="shared" si="113"/>
        <v/>
      </c>
      <c r="O275" s="16" t="str">
        <f t="shared" ref="O275:Q275" si="114">IF(O199="","",IF(O214="",IF(SUM(COUNTIF(O215:O274,"LS")+COUNTIF(O215:O274,"LUMP"))&gt;0,"LS",""),IF(SUM(O215:O274)&gt;0,ROUNDUP(SUM(O215:O274),0),"")))</f>
        <v/>
      </c>
      <c r="P275" s="16" t="str">
        <f t="shared" si="114"/>
        <v/>
      </c>
      <c r="Q275" s="16" t="str">
        <f t="shared" si="114"/>
        <v/>
      </c>
      <c r="R275" s="16" t="str">
        <f t="shared" ref="R275:S275" si="115">IF(R199="","",IF(R214="",IF(SUM(COUNTIF(R215:R274,"LS")+COUNTIF(R215:R274,"LUMP"))&gt;0,"LS",""),IF(SUM(R215:R274)&gt;0,ROUNDUP(SUM(R215:R274),0),"")))</f>
        <v/>
      </c>
      <c r="S275" s="16" t="str">
        <f t="shared" si="115"/>
        <v/>
      </c>
      <c r="T275" s="16"/>
      <c r="U275" s="16"/>
      <c r="V275" s="16" t="str">
        <f t="shared" ref="V275:W275" si="116">IF(V199="","",IF(V214="",IF(SUM(COUNTIF(V215:V274,"LS")+COUNTIF(V215:V274,"LUMP"))&gt;0,"LS",""),IF(SUM(V215:V274)&gt;0,ROUNDUP(SUM(V215:V274),0),"")))</f>
        <v/>
      </c>
      <c r="W275" s="16" t="str">
        <f t="shared" si="116"/>
        <v/>
      </c>
      <c r="X275" s="16"/>
      <c r="Y275" s="16"/>
      <c r="Z275" s="16"/>
      <c r="AA275" s="16" t="str">
        <f t="shared" ref="AA275" si="117">IF(AA199="","",IF(AA214="",IF(SUM(COUNTIF(AA215:AA274,"LS")+COUNTIF(AA215:AA274,"LUMP"))&gt;0,"LS",""),IF(SUM(AA215:AA274)&gt;0,ROUNDUP(SUM(AA215:AA274),0),"")))</f>
        <v/>
      </c>
      <c r="AB275" s="16" t="str">
        <f t="shared" ref="AB275" si="118">IF(AB199="","",IF(AB214="",IF(SUM(COUNTIF(AB215:AB274,"LS")+COUNTIF(AB215:AB274,"LUMP"))&gt;0,"LS",""),IF(SUM(AB215:AB274)&gt;0,ROUNDUP(SUM(AB215:AB274),0),"")))</f>
        <v/>
      </c>
      <c r="AC275" s="16" t="str">
        <f t="shared" ref="AC275" si="119">IF(AC199="","",IF(AC214="",IF(SUM(COUNTIF(AC215:AC274,"LS")+COUNTIF(AC215:AC274,"LUMP"))&gt;0,"LS",""),IF(SUM(AC215:AC274)&gt;0,ROUNDUP(SUM(AC215:AC274),0),"")))</f>
        <v/>
      </c>
      <c r="AD275" s="16" t="str">
        <f t="shared" ref="AD275" si="120">IF(AD199="","",IF(AD214="",IF(SUM(COUNTIF(AD215:AD274,"LS")+COUNTIF(AD215:AD274,"LUMP"))&gt;0,"LS",""),IF(SUM(AD215:AD274)&gt;0,ROUNDUP(SUM(AD215:AD274),0),"")))</f>
        <v/>
      </c>
    </row>
  </sheetData>
  <mergeCells count="98">
    <mergeCell ref="AB123:AB134"/>
    <mergeCell ref="R123:R134"/>
    <mergeCell ref="S123:S134"/>
    <mergeCell ref="AA123:AA134"/>
    <mergeCell ref="V123:V134"/>
    <mergeCell ref="W123:W134"/>
    <mergeCell ref="AC44:AC55"/>
    <mergeCell ref="AD44:AD55"/>
    <mergeCell ref="R44:R55"/>
    <mergeCell ref="S44:S55"/>
    <mergeCell ref="AA44:AA55"/>
    <mergeCell ref="V44:V55"/>
    <mergeCell ref="W44:W55"/>
    <mergeCell ref="Z11:Z22"/>
    <mergeCell ref="AB11:AB22"/>
    <mergeCell ref="D117:J117"/>
    <mergeCell ref="AB44:AB55"/>
    <mergeCell ref="L44:L55"/>
    <mergeCell ref="O44:O55"/>
    <mergeCell ref="K44:K55"/>
    <mergeCell ref="E43:E56"/>
    <mergeCell ref="F43:J56"/>
    <mergeCell ref="Q44:Q55"/>
    <mergeCell ref="F10:J23"/>
    <mergeCell ref="K11:K22"/>
    <mergeCell ref="F25:J25"/>
    <mergeCell ref="D38:J38"/>
    <mergeCell ref="E10:E23"/>
    <mergeCell ref="D7:AD7"/>
    <mergeCell ref="D10:D23"/>
    <mergeCell ref="D8:J8"/>
    <mergeCell ref="D9:J9"/>
    <mergeCell ref="R11:R22"/>
    <mergeCell ref="S11:S22"/>
    <mergeCell ref="AA11:AA22"/>
    <mergeCell ref="W11:W22"/>
    <mergeCell ref="T11:T22"/>
    <mergeCell ref="V11:V22"/>
    <mergeCell ref="X11:X22"/>
    <mergeCell ref="Y11:Y22"/>
    <mergeCell ref="AD11:AD22"/>
    <mergeCell ref="U11:U22"/>
    <mergeCell ref="L11:L22"/>
    <mergeCell ref="O11:O22"/>
    <mergeCell ref="L202:L213"/>
    <mergeCell ref="O202:O213"/>
    <mergeCell ref="D119:AD119"/>
    <mergeCell ref="D120:J120"/>
    <mergeCell ref="D121:J121"/>
    <mergeCell ref="D122:D135"/>
    <mergeCell ref="E122:E135"/>
    <mergeCell ref="F122:J135"/>
    <mergeCell ref="L123:L134"/>
    <mergeCell ref="O123:O134"/>
    <mergeCell ref="D200:J200"/>
    <mergeCell ref="D201:D214"/>
    <mergeCell ref="E201:E214"/>
    <mergeCell ref="F201:J214"/>
    <mergeCell ref="K202:K213"/>
    <mergeCell ref="AC202:AC213"/>
    <mergeCell ref="AD202:AD213"/>
    <mergeCell ref="AB202:AB213"/>
    <mergeCell ref="R202:R213"/>
    <mergeCell ref="S202:S213"/>
    <mergeCell ref="AA202:AA213"/>
    <mergeCell ref="V202:V213"/>
    <mergeCell ref="W202:W213"/>
    <mergeCell ref="B10:B23"/>
    <mergeCell ref="B43:B56"/>
    <mergeCell ref="B122:B135"/>
    <mergeCell ref="B201:B214"/>
    <mergeCell ref="D275:J275"/>
    <mergeCell ref="D196:J196"/>
    <mergeCell ref="D198:AD198"/>
    <mergeCell ref="D199:J199"/>
    <mergeCell ref="AC123:AC134"/>
    <mergeCell ref="AD123:AD134"/>
    <mergeCell ref="K123:K134"/>
    <mergeCell ref="D40:AD40"/>
    <mergeCell ref="D41:J41"/>
    <mergeCell ref="D42:J42"/>
    <mergeCell ref="D43:D56"/>
    <mergeCell ref="AC11:AC22"/>
    <mergeCell ref="Q123:Q134"/>
    <mergeCell ref="Q202:Q213"/>
    <mergeCell ref="M11:M22"/>
    <mergeCell ref="M44:M55"/>
    <mergeCell ref="M123:M134"/>
    <mergeCell ref="M202:M213"/>
    <mergeCell ref="N11:N22"/>
    <mergeCell ref="N44:N55"/>
    <mergeCell ref="N123:N134"/>
    <mergeCell ref="N202:N213"/>
    <mergeCell ref="Q11:Q22"/>
    <mergeCell ref="P11:P22"/>
    <mergeCell ref="P44:P55"/>
    <mergeCell ref="P123:P134"/>
    <mergeCell ref="P202:P21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Sheila Compton</cp:lastModifiedBy>
  <cp:lastPrinted>2015-05-18T13:50:30Z</cp:lastPrinted>
  <dcterms:created xsi:type="dcterms:W3CDTF">2005-09-27T11:52:28Z</dcterms:created>
  <dcterms:modified xsi:type="dcterms:W3CDTF">2024-03-15T17:59:46Z</dcterms:modified>
</cp:coreProperties>
</file>